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kzfdesign.local\kzf design inc\Projects\694701\05_deliverables\Drawings\113851\Design\Spreadsheets\"/>
    </mc:Choice>
  </mc:AlternateContent>
  <xr:revisionPtr revIDLastSave="0" documentId="13_ncr:1_{628CA5E3-6342-4D78-AEB2-0021724750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all" sheetId="4" r:id="rId1"/>
    <sheet name="BAR DATA" sheetId="7" r:id="rId2"/>
    <sheet name="void" sheetId="8" r:id="rId3"/>
  </sheets>
  <externalReferences>
    <externalReference r:id="rId4"/>
    <externalReference r:id="rId5"/>
  </externalReferences>
  <definedNames>
    <definedName name="OutOrig" localSheetId="2">[1]!OutOrig</definedName>
    <definedName name="OutOrig">[1]!OutOrig</definedName>
    <definedName name="Output" localSheetId="2">[2]!Output</definedName>
    <definedName name="Output">[2]!Output</definedName>
    <definedName name="_xlnm.Print_Area" localSheetId="2">void!$B$1:$M$44</definedName>
    <definedName name="_xlnm.Print_Area" localSheetId="0">Wall!$B$1:$M$29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4" l="1"/>
  <c r="W23" i="4"/>
  <c r="Y23" i="4" s="1"/>
  <c r="X23" i="4"/>
  <c r="Z23" i="4" s="1"/>
  <c r="X18" i="4"/>
  <c r="W18" i="4"/>
  <c r="Y18" i="4" s="1"/>
  <c r="V18" i="4"/>
  <c r="O18" i="4"/>
  <c r="X13" i="4"/>
  <c r="W13" i="4"/>
  <c r="V13" i="4"/>
  <c r="O13" i="4"/>
  <c r="X21" i="4"/>
  <c r="W21" i="4"/>
  <c r="Y21" i="4" s="1"/>
  <c r="V21" i="4"/>
  <c r="O21" i="4"/>
  <c r="X20" i="4"/>
  <c r="W20" i="4"/>
  <c r="Y20" i="4" s="1"/>
  <c r="V20" i="4"/>
  <c r="O20" i="4"/>
  <c r="X19" i="4"/>
  <c r="W19" i="4"/>
  <c r="V19" i="4"/>
  <c r="O19" i="4"/>
  <c r="X17" i="4"/>
  <c r="W17" i="4"/>
  <c r="V17" i="4"/>
  <c r="O17" i="4"/>
  <c r="X16" i="4"/>
  <c r="W16" i="4"/>
  <c r="V16" i="4"/>
  <c r="O16" i="4"/>
  <c r="X15" i="4"/>
  <c r="W15" i="4"/>
  <c r="V15" i="4"/>
  <c r="O15" i="4"/>
  <c r="X14" i="4"/>
  <c r="W14" i="4"/>
  <c r="Y14" i="4" s="1"/>
  <c r="V14" i="4"/>
  <c r="O14" i="4"/>
  <c r="X12" i="4"/>
  <c r="W12" i="4"/>
  <c r="V12" i="4"/>
  <c r="O12" i="4"/>
  <c r="O11" i="4"/>
  <c r="S11" i="4" s="1"/>
  <c r="V11" i="4"/>
  <c r="W11" i="4"/>
  <c r="Y11" i="4" s="1"/>
  <c r="X11" i="4"/>
  <c r="O22" i="4"/>
  <c r="S22" i="4" s="1"/>
  <c r="V22" i="4"/>
  <c r="W22" i="4"/>
  <c r="X22" i="4"/>
  <c r="O27" i="4"/>
  <c r="S27" i="4" s="1"/>
  <c r="V27" i="4"/>
  <c r="W27" i="4"/>
  <c r="Y27" i="4" s="1"/>
  <c r="X27" i="4"/>
  <c r="O28" i="4"/>
  <c r="S28" i="4" s="1"/>
  <c r="V28" i="4"/>
  <c r="W28" i="4"/>
  <c r="P27" i="4" s="1"/>
  <c r="X28" i="4"/>
  <c r="R29" i="4" s="1"/>
  <c r="O29" i="4"/>
  <c r="S29" i="4" s="1"/>
  <c r="V29" i="4"/>
  <c r="W29" i="4"/>
  <c r="Y29" i="4" s="1"/>
  <c r="X29" i="4"/>
  <c r="O30" i="4"/>
  <c r="T30" i="4" s="1"/>
  <c r="V30" i="4"/>
  <c r="W30" i="4"/>
  <c r="X30" i="4"/>
  <c r="O6" i="4"/>
  <c r="S6" i="4" s="1"/>
  <c r="V6" i="4"/>
  <c r="W6" i="4"/>
  <c r="Y6" i="4" s="1"/>
  <c r="X6" i="4"/>
  <c r="O7" i="4"/>
  <c r="T7" i="4" s="1"/>
  <c r="V7" i="4"/>
  <c r="W7" i="4"/>
  <c r="Y7" i="4" s="1"/>
  <c r="X7" i="4"/>
  <c r="O8" i="4"/>
  <c r="S8" i="4" s="1"/>
  <c r="V8" i="4"/>
  <c r="W8" i="4"/>
  <c r="Y8" i="4" s="1"/>
  <c r="X8" i="4"/>
  <c r="O9" i="4"/>
  <c r="S9" i="4" s="1"/>
  <c r="V9" i="4"/>
  <c r="W9" i="4"/>
  <c r="Y9" i="4" s="1"/>
  <c r="X9" i="4"/>
  <c r="O10" i="4"/>
  <c r="S10" i="4" s="1"/>
  <c r="V10" i="4"/>
  <c r="W10" i="4"/>
  <c r="X10" i="4"/>
  <c r="P13" i="4" l="1"/>
  <c r="Q13" i="4"/>
  <c r="R13" i="4"/>
  <c r="Z29" i="4"/>
  <c r="Z18" i="4"/>
  <c r="S18" i="4"/>
  <c r="Z13" i="4"/>
  <c r="Y13" i="4"/>
  <c r="S13" i="4"/>
  <c r="T13" i="4" s="1"/>
  <c r="P15" i="4"/>
  <c r="Q14" i="4"/>
  <c r="P14" i="4"/>
  <c r="S21" i="4"/>
  <c r="Z21" i="4"/>
  <c r="Z20" i="4"/>
  <c r="S20" i="4"/>
  <c r="Y19" i="4"/>
  <c r="Z19" i="4"/>
  <c r="S19" i="4"/>
  <c r="Y17" i="4"/>
  <c r="Z17" i="4"/>
  <c r="S17" i="4"/>
  <c r="Z16" i="4"/>
  <c r="Y16" i="4"/>
  <c r="S16" i="4"/>
  <c r="Y15" i="4"/>
  <c r="Q15" i="4" s="1"/>
  <c r="Z15" i="4"/>
  <c r="R15" i="4" s="1"/>
  <c r="S15" i="4"/>
  <c r="Z14" i="4"/>
  <c r="R14" i="4" s="1"/>
  <c r="S14" i="4"/>
  <c r="Z12" i="4"/>
  <c r="R12" i="4" s="1"/>
  <c r="S12" i="4"/>
  <c r="Y12" i="4"/>
  <c r="Q12" i="4" s="1"/>
  <c r="P12" i="4"/>
  <c r="S7" i="4"/>
  <c r="Z9" i="4"/>
  <c r="R9" i="4" s="1"/>
  <c r="Z28" i="4"/>
  <c r="Z8" i="4"/>
  <c r="R8" i="4" s="1"/>
  <c r="Z30" i="4"/>
  <c r="T28" i="4"/>
  <c r="R27" i="4"/>
  <c r="Q29" i="4"/>
  <c r="Y28" i="4"/>
  <c r="Q27" i="4"/>
  <c r="Z27" i="4"/>
  <c r="Z10" i="4"/>
  <c r="R10" i="4" s="1"/>
  <c r="P22" i="4"/>
  <c r="Z22" i="4"/>
  <c r="R22" i="4" s="1"/>
  <c r="Y22" i="4"/>
  <c r="Q22" i="4" s="1"/>
  <c r="S30" i="4"/>
  <c r="Q28" i="4"/>
  <c r="T27" i="4"/>
  <c r="E27" i="4" s="1"/>
  <c r="P29" i="4"/>
  <c r="R28" i="4"/>
  <c r="Z11" i="4"/>
  <c r="R11" i="4" s="1"/>
  <c r="Q11" i="4"/>
  <c r="P28" i="4"/>
  <c r="T29" i="4"/>
  <c r="P11" i="4"/>
  <c r="Y30" i="4"/>
  <c r="Q8" i="4"/>
  <c r="P8" i="4"/>
  <c r="Z6" i="4"/>
  <c r="Y10" i="4"/>
  <c r="Q10" i="4" s="1"/>
  <c r="P10" i="4"/>
  <c r="Z7" i="4"/>
  <c r="R7" i="4" s="1"/>
  <c r="Q7" i="4"/>
  <c r="P7" i="4"/>
  <c r="P9" i="4"/>
  <c r="Q9" i="4"/>
  <c r="T15" i="4" l="1"/>
  <c r="T14" i="4"/>
  <c r="T12" i="4"/>
  <c r="T22" i="4"/>
  <c r="T11" i="4"/>
  <c r="T8" i="4"/>
  <c r="T10" i="4"/>
  <c r="T9" i="4"/>
  <c r="Z176" i="8"/>
  <c r="X176" i="8"/>
  <c r="W176" i="8"/>
  <c r="Y176" i="8" s="1"/>
  <c r="T176" i="8"/>
  <c r="S176" i="8"/>
  <c r="O176" i="8"/>
  <c r="X175" i="8"/>
  <c r="W175" i="8"/>
  <c r="O175" i="8"/>
  <c r="T175" i="8" s="1"/>
  <c r="X174" i="8"/>
  <c r="W174" i="8"/>
  <c r="O174" i="8"/>
  <c r="S174" i="8" s="1"/>
  <c r="Y173" i="8"/>
  <c r="X173" i="8"/>
  <c r="Z173" i="8" s="1"/>
  <c r="W173" i="8"/>
  <c r="S173" i="8"/>
  <c r="O173" i="8"/>
  <c r="T173" i="8" s="1"/>
  <c r="Y172" i="8"/>
  <c r="X172" i="8"/>
  <c r="Z172" i="8" s="1"/>
  <c r="R172" i="8" s="1"/>
  <c r="W172" i="8"/>
  <c r="O172" i="8"/>
  <c r="T172" i="8" s="1"/>
  <c r="X171" i="8"/>
  <c r="W171" i="8"/>
  <c r="P172" i="8" s="1"/>
  <c r="O171" i="8"/>
  <c r="X170" i="8"/>
  <c r="W170" i="8"/>
  <c r="Z170" i="8" s="1"/>
  <c r="T170" i="8"/>
  <c r="O170" i="8"/>
  <c r="S170" i="8" s="1"/>
  <c r="Y169" i="8"/>
  <c r="X169" i="8"/>
  <c r="Z169" i="8" s="1"/>
  <c r="W169" i="8"/>
  <c r="O169" i="8"/>
  <c r="T169" i="8" s="1"/>
  <c r="X168" i="8"/>
  <c r="R169" i="8" s="1"/>
  <c r="W168" i="8"/>
  <c r="T168" i="8"/>
  <c r="O168" i="8"/>
  <c r="S168" i="8" s="1"/>
  <c r="X167" i="8"/>
  <c r="Z167" i="8" s="1"/>
  <c r="W167" i="8"/>
  <c r="P166" i="8" s="1"/>
  <c r="T167" i="8"/>
  <c r="S167" i="8"/>
  <c r="O167" i="8"/>
  <c r="X166" i="8"/>
  <c r="W166" i="8"/>
  <c r="Z166" i="8" s="1"/>
  <c r="R166" i="8" s="1"/>
  <c r="O166" i="8"/>
  <c r="T166" i="8" s="1"/>
  <c r="X165" i="8"/>
  <c r="W165" i="8"/>
  <c r="P165" i="8"/>
  <c r="O165" i="8"/>
  <c r="Y164" i="8"/>
  <c r="X164" i="8"/>
  <c r="Z164" i="8" s="1"/>
  <c r="W164" i="8"/>
  <c r="T164" i="8"/>
  <c r="S164" i="8"/>
  <c r="O164" i="8"/>
  <c r="X163" i="8"/>
  <c r="W163" i="8"/>
  <c r="Q164" i="8" s="1"/>
  <c r="O163" i="8"/>
  <c r="T163" i="8" s="1"/>
  <c r="X162" i="8"/>
  <c r="W162" i="8"/>
  <c r="T162" i="8"/>
  <c r="O162" i="8"/>
  <c r="S162" i="8" s="1"/>
  <c r="Z161" i="8"/>
  <c r="Y161" i="8"/>
  <c r="X161" i="8"/>
  <c r="W161" i="8"/>
  <c r="P160" i="8" s="1"/>
  <c r="O161" i="8"/>
  <c r="T161" i="8" s="1"/>
  <c r="X160" i="8"/>
  <c r="Z160" i="8" s="1"/>
  <c r="R160" i="8" s="1"/>
  <c r="W160" i="8"/>
  <c r="Y160" i="8" s="1"/>
  <c r="Q160" i="8" s="1"/>
  <c r="O160" i="8"/>
  <c r="T160" i="8" s="1"/>
  <c r="X159" i="8"/>
  <c r="W159" i="8"/>
  <c r="O159" i="8"/>
  <c r="Z158" i="8"/>
  <c r="Y158" i="8"/>
  <c r="X158" i="8"/>
  <c r="W158" i="8"/>
  <c r="O158" i="8"/>
  <c r="T158" i="8" s="1"/>
  <c r="Y157" i="8"/>
  <c r="X157" i="8"/>
  <c r="W157" i="8"/>
  <c r="O157" i="8"/>
  <c r="T157" i="8" s="1"/>
  <c r="X156" i="8"/>
  <c r="W156" i="8"/>
  <c r="T156" i="8"/>
  <c r="O156" i="8"/>
  <c r="S156" i="8" s="1"/>
  <c r="X155" i="8"/>
  <c r="W155" i="8"/>
  <c r="Z155" i="8" s="1"/>
  <c r="T155" i="8"/>
  <c r="O155" i="8"/>
  <c r="S155" i="8" s="1"/>
  <c r="Y154" i="8"/>
  <c r="X154" i="8"/>
  <c r="Z154" i="8" s="1"/>
  <c r="R154" i="8" s="1"/>
  <c r="W154" i="8"/>
  <c r="P153" i="8" s="1"/>
  <c r="O154" i="8"/>
  <c r="X153" i="8"/>
  <c r="W153" i="8"/>
  <c r="Q154" i="8" s="1"/>
  <c r="S153" i="8"/>
  <c r="O153" i="8"/>
  <c r="T153" i="8" s="1"/>
  <c r="Y152" i="8"/>
  <c r="X152" i="8"/>
  <c r="Z152" i="8" s="1"/>
  <c r="W152" i="8"/>
  <c r="S152" i="8"/>
  <c r="O152" i="8"/>
  <c r="T152" i="8" s="1"/>
  <c r="Y151" i="8"/>
  <c r="X151" i="8"/>
  <c r="W151" i="8"/>
  <c r="O151" i="8"/>
  <c r="X150" i="8"/>
  <c r="W150" i="8"/>
  <c r="P151" i="8" s="1"/>
  <c r="O150" i="8"/>
  <c r="X149" i="8"/>
  <c r="W149" i="8"/>
  <c r="Z149" i="8" s="1"/>
  <c r="T149" i="8"/>
  <c r="O149" i="8"/>
  <c r="S149" i="8" s="1"/>
  <c r="X148" i="8"/>
  <c r="R149" i="8" s="1"/>
  <c r="W148" i="8"/>
  <c r="O148" i="8"/>
  <c r="X147" i="8"/>
  <c r="W147" i="8"/>
  <c r="O147" i="8"/>
  <c r="Y146" i="8"/>
  <c r="X146" i="8"/>
  <c r="Z146" i="8" s="1"/>
  <c r="R146" i="8" s="1"/>
  <c r="W146" i="8"/>
  <c r="O146" i="8"/>
  <c r="T146" i="8" s="1"/>
  <c r="X145" i="8"/>
  <c r="W145" i="8"/>
  <c r="O145" i="8"/>
  <c r="X144" i="8"/>
  <c r="W144" i="8"/>
  <c r="O144" i="8"/>
  <c r="S144" i="8" s="1"/>
  <c r="X143" i="8"/>
  <c r="Z143" i="8" s="1"/>
  <c r="W143" i="8"/>
  <c r="P144" i="8" s="1"/>
  <c r="T143" i="8"/>
  <c r="O143" i="8"/>
  <c r="S143" i="8" s="1"/>
  <c r="X142" i="8"/>
  <c r="W142" i="8"/>
  <c r="O142" i="8"/>
  <c r="X141" i="8"/>
  <c r="W141" i="8"/>
  <c r="O141" i="8"/>
  <c r="Z140" i="8"/>
  <c r="Y140" i="8"/>
  <c r="X140" i="8"/>
  <c r="W140" i="8"/>
  <c r="T140" i="8"/>
  <c r="S140" i="8"/>
  <c r="O140" i="8"/>
  <c r="Z139" i="8"/>
  <c r="X139" i="8"/>
  <c r="W139" i="8"/>
  <c r="Y139" i="8" s="1"/>
  <c r="O139" i="8"/>
  <c r="X138" i="8"/>
  <c r="W138" i="8"/>
  <c r="P138" i="8" s="1"/>
  <c r="T138" i="8"/>
  <c r="O138" i="8"/>
  <c r="S138" i="8" s="1"/>
  <c r="Y137" i="8"/>
  <c r="X137" i="8"/>
  <c r="W137" i="8"/>
  <c r="O137" i="8"/>
  <c r="T137" i="8" s="1"/>
  <c r="X136" i="8"/>
  <c r="W136" i="8"/>
  <c r="Z136" i="8" s="1"/>
  <c r="R136" i="8" s="1"/>
  <c r="O136" i="8"/>
  <c r="X135" i="8"/>
  <c r="W135" i="8"/>
  <c r="S135" i="8"/>
  <c r="O135" i="8"/>
  <c r="T135" i="8" s="1"/>
  <c r="X134" i="8"/>
  <c r="Z134" i="8" s="1"/>
  <c r="W134" i="8"/>
  <c r="P133" i="8" s="1"/>
  <c r="O134" i="8"/>
  <c r="S134" i="8" s="1"/>
  <c r="X133" i="8"/>
  <c r="W133" i="8"/>
  <c r="Y133" i="8" s="1"/>
  <c r="Q133" i="8" s="1"/>
  <c r="O133" i="8"/>
  <c r="X132" i="8"/>
  <c r="W132" i="8"/>
  <c r="T132" i="8"/>
  <c r="O132" i="8"/>
  <c r="S132" i="8" s="1"/>
  <c r="Z131" i="8"/>
  <c r="X131" i="8"/>
  <c r="W131" i="8"/>
  <c r="Y131" i="8" s="1"/>
  <c r="T131" i="8"/>
  <c r="O131" i="8"/>
  <c r="S131" i="8" s="1"/>
  <c r="X130" i="8"/>
  <c r="W130" i="8"/>
  <c r="O130" i="8"/>
  <c r="X129" i="8"/>
  <c r="W129" i="8"/>
  <c r="O129" i="8"/>
  <c r="X128" i="8"/>
  <c r="Z128" i="8" s="1"/>
  <c r="W128" i="8"/>
  <c r="Y128" i="8" s="1"/>
  <c r="O128" i="8"/>
  <c r="T128" i="8" s="1"/>
  <c r="Y127" i="8"/>
  <c r="X127" i="8"/>
  <c r="W127" i="8"/>
  <c r="O127" i="8"/>
  <c r="X126" i="8"/>
  <c r="W126" i="8"/>
  <c r="O126" i="8"/>
  <c r="Z125" i="8"/>
  <c r="X125" i="8"/>
  <c r="W125" i="8"/>
  <c r="Y125" i="8" s="1"/>
  <c r="O125" i="8"/>
  <c r="T125" i="8" s="1"/>
  <c r="X124" i="8"/>
  <c r="W124" i="8"/>
  <c r="S124" i="8"/>
  <c r="P124" i="8"/>
  <c r="O124" i="8"/>
  <c r="T124" i="8" s="1"/>
  <c r="Y123" i="8"/>
  <c r="X123" i="8"/>
  <c r="W123" i="8"/>
  <c r="O123" i="8"/>
  <c r="X122" i="8"/>
  <c r="Z122" i="8" s="1"/>
  <c r="R122" i="8" s="1"/>
  <c r="W122" i="8"/>
  <c r="Y122" i="8" s="1"/>
  <c r="O122" i="8"/>
  <c r="S122" i="8" s="1"/>
  <c r="Y121" i="8"/>
  <c r="Q121" i="8" s="1"/>
  <c r="X121" i="8"/>
  <c r="Z121" i="8" s="1"/>
  <c r="W121" i="8"/>
  <c r="O121" i="8"/>
  <c r="X120" i="8"/>
  <c r="W120" i="8"/>
  <c r="Y120" i="8" s="1"/>
  <c r="T120" i="8"/>
  <c r="S120" i="8"/>
  <c r="O120" i="8"/>
  <c r="Z119" i="8"/>
  <c r="R119" i="8" s="1"/>
  <c r="X119" i="8"/>
  <c r="W119" i="8"/>
  <c r="Y119" i="8" s="1"/>
  <c r="O119" i="8"/>
  <c r="S119" i="8" s="1"/>
  <c r="X118" i="8"/>
  <c r="Z118" i="8" s="1"/>
  <c r="W118" i="8"/>
  <c r="Q119" i="8" s="1"/>
  <c r="O118" i="8"/>
  <c r="T118" i="8" s="1"/>
  <c r="X117" i="8"/>
  <c r="R118" i="8" s="1"/>
  <c r="W117" i="8"/>
  <c r="T117" i="8"/>
  <c r="S117" i="8"/>
  <c r="O117" i="8"/>
  <c r="X116" i="8"/>
  <c r="Z116" i="8" s="1"/>
  <c r="W116" i="8"/>
  <c r="Y116" i="8" s="1"/>
  <c r="T116" i="8"/>
  <c r="O116" i="8"/>
  <c r="S116" i="8" s="1"/>
  <c r="Y115" i="8"/>
  <c r="X115" i="8"/>
  <c r="W115" i="8"/>
  <c r="S115" i="8"/>
  <c r="O115" i="8"/>
  <c r="T115" i="8" s="1"/>
  <c r="X114" i="8"/>
  <c r="W114" i="8"/>
  <c r="O114" i="8"/>
  <c r="T114" i="8" s="1"/>
  <c r="X113" i="8"/>
  <c r="W113" i="8"/>
  <c r="P112" i="8" s="1"/>
  <c r="O113" i="8"/>
  <c r="S113" i="8" s="1"/>
  <c r="X112" i="8"/>
  <c r="Z112" i="8" s="1"/>
  <c r="W112" i="8"/>
  <c r="Y112" i="8" s="1"/>
  <c r="O112" i="8"/>
  <c r="T112" i="8" s="1"/>
  <c r="Y111" i="8"/>
  <c r="X111" i="8"/>
  <c r="W111" i="8"/>
  <c r="O111" i="8"/>
  <c r="T111" i="8" s="1"/>
  <c r="X110" i="8"/>
  <c r="W110" i="8"/>
  <c r="P111" i="8" s="1"/>
  <c r="O110" i="8"/>
  <c r="T110" i="8" s="1"/>
  <c r="X109" i="8"/>
  <c r="W109" i="8"/>
  <c r="Y109" i="8" s="1"/>
  <c r="O109" i="8"/>
  <c r="T109" i="8" s="1"/>
  <c r="X108" i="8"/>
  <c r="W108" i="8"/>
  <c r="O108" i="8"/>
  <c r="X107" i="8"/>
  <c r="W107" i="8"/>
  <c r="O107" i="8"/>
  <c r="T107" i="8" s="1"/>
  <c r="X106" i="8"/>
  <c r="W106" i="8"/>
  <c r="O106" i="8"/>
  <c r="X105" i="8"/>
  <c r="W105" i="8"/>
  <c r="Y105" i="8" s="1"/>
  <c r="T105" i="8"/>
  <c r="O105" i="8"/>
  <c r="S105" i="8" s="1"/>
  <c r="X104" i="8"/>
  <c r="W104" i="8"/>
  <c r="S104" i="8"/>
  <c r="O104" i="8"/>
  <c r="T104" i="8" s="1"/>
  <c r="X103" i="8"/>
  <c r="Z103" i="8" s="1"/>
  <c r="W103" i="8"/>
  <c r="Y103" i="8" s="1"/>
  <c r="S103" i="8"/>
  <c r="O103" i="8"/>
  <c r="T103" i="8" s="1"/>
  <c r="X102" i="8"/>
  <c r="W102" i="8"/>
  <c r="Y102" i="8" s="1"/>
  <c r="O102" i="8"/>
  <c r="Y101" i="8"/>
  <c r="X101" i="8"/>
  <c r="W101" i="8"/>
  <c r="O101" i="8"/>
  <c r="X100" i="8"/>
  <c r="W100" i="8"/>
  <c r="Y100" i="8" s="1"/>
  <c r="O100" i="8"/>
  <c r="X99" i="8"/>
  <c r="W99" i="8"/>
  <c r="O99" i="8"/>
  <c r="X98" i="8"/>
  <c r="W98" i="8"/>
  <c r="S98" i="8"/>
  <c r="O98" i="8"/>
  <c r="T98" i="8" s="1"/>
  <c r="X97" i="8"/>
  <c r="W97" i="8"/>
  <c r="O97" i="8"/>
  <c r="Y96" i="8"/>
  <c r="X96" i="8"/>
  <c r="Z96" i="8" s="1"/>
  <c r="W96" i="8"/>
  <c r="T96" i="8"/>
  <c r="O96" i="8"/>
  <c r="S96" i="8" s="1"/>
  <c r="X95" i="8"/>
  <c r="W95" i="8"/>
  <c r="Z95" i="8" s="1"/>
  <c r="T95" i="8"/>
  <c r="O95" i="8"/>
  <c r="S95" i="8" s="1"/>
  <c r="Y94" i="8"/>
  <c r="X94" i="8"/>
  <c r="Z94" i="8" s="1"/>
  <c r="W94" i="8"/>
  <c r="P94" i="8"/>
  <c r="O94" i="8"/>
  <c r="T94" i="8" s="1"/>
  <c r="X93" i="8"/>
  <c r="W93" i="8"/>
  <c r="Y93" i="8" s="1"/>
  <c r="O93" i="8"/>
  <c r="T93" i="8" s="1"/>
  <c r="X92" i="8"/>
  <c r="W92" i="8"/>
  <c r="P93" i="8" s="1"/>
  <c r="O92" i="8"/>
  <c r="T92" i="8" s="1"/>
  <c r="Y91" i="8"/>
  <c r="X91" i="8"/>
  <c r="W91" i="8"/>
  <c r="O91" i="8"/>
  <c r="T91" i="8" s="1"/>
  <c r="X90" i="8"/>
  <c r="Z90" i="8" s="1"/>
  <c r="W90" i="8"/>
  <c r="O90" i="8"/>
  <c r="X89" i="8"/>
  <c r="Z89" i="8" s="1"/>
  <c r="R89" i="8" s="1"/>
  <c r="W89" i="8"/>
  <c r="S89" i="8"/>
  <c r="O89" i="8"/>
  <c r="T89" i="8" s="1"/>
  <c r="Z88" i="8"/>
  <c r="X88" i="8"/>
  <c r="W88" i="8"/>
  <c r="O88" i="8"/>
  <c r="Y87" i="8"/>
  <c r="X87" i="8"/>
  <c r="W87" i="8"/>
  <c r="O87" i="8"/>
  <c r="S87" i="8" s="1"/>
  <c r="X86" i="8"/>
  <c r="W86" i="8"/>
  <c r="Z86" i="8" s="1"/>
  <c r="O86" i="8"/>
  <c r="T86" i="8" s="1"/>
  <c r="Z85" i="8"/>
  <c r="Y85" i="8"/>
  <c r="X85" i="8"/>
  <c r="W85" i="8"/>
  <c r="S85" i="8"/>
  <c r="Q85" i="8"/>
  <c r="O85" i="8"/>
  <c r="T85" i="8" s="1"/>
  <c r="X84" i="8"/>
  <c r="R85" i="8" s="1"/>
  <c r="W84" i="8"/>
  <c r="O84" i="8"/>
  <c r="S84" i="8" s="1"/>
  <c r="X83" i="8"/>
  <c r="W83" i="8"/>
  <c r="S83" i="8"/>
  <c r="O83" i="8"/>
  <c r="T83" i="8" s="1"/>
  <c r="E83" i="8" s="1"/>
  <c r="Z82" i="8"/>
  <c r="Y82" i="8"/>
  <c r="X82" i="8"/>
  <c r="W82" i="8"/>
  <c r="T82" i="8"/>
  <c r="E82" i="8" s="1"/>
  <c r="O82" i="8"/>
  <c r="S82" i="8" s="1"/>
  <c r="X81" i="8"/>
  <c r="Z81" i="8" s="1"/>
  <c r="W81" i="8"/>
  <c r="P80" i="8" s="1"/>
  <c r="S81" i="8"/>
  <c r="O81" i="8"/>
  <c r="T81" i="8" s="1"/>
  <c r="E81" i="8" s="1"/>
  <c r="X80" i="8"/>
  <c r="Z80" i="8" s="1"/>
  <c r="W80" i="8"/>
  <c r="O80" i="8"/>
  <c r="X79" i="8"/>
  <c r="W79" i="8"/>
  <c r="Y79" i="8" s="1"/>
  <c r="Q79" i="8" s="1"/>
  <c r="O79" i="8"/>
  <c r="X78" i="8"/>
  <c r="W78" i="8"/>
  <c r="Y78" i="8" s="1"/>
  <c r="T78" i="8"/>
  <c r="E78" i="8" s="1"/>
  <c r="S78" i="8"/>
  <c r="O78" i="8"/>
  <c r="X77" i="8"/>
  <c r="W77" i="8"/>
  <c r="S77" i="8"/>
  <c r="O77" i="8"/>
  <c r="T77" i="8" s="1"/>
  <c r="E77" i="8" s="1"/>
  <c r="Z76" i="8"/>
  <c r="Y76" i="8"/>
  <c r="X76" i="8"/>
  <c r="W76" i="8"/>
  <c r="P75" i="8" s="1"/>
  <c r="O76" i="8"/>
  <c r="S76" i="8" s="1"/>
  <c r="X75" i="8"/>
  <c r="W75" i="8"/>
  <c r="Y75" i="8" s="1"/>
  <c r="O75" i="8"/>
  <c r="T75" i="8" s="1"/>
  <c r="E75" i="8" s="1"/>
  <c r="X74" i="8"/>
  <c r="W74" i="8"/>
  <c r="O74" i="8"/>
  <c r="S74" i="8" s="1"/>
  <c r="X73" i="8"/>
  <c r="W73" i="8"/>
  <c r="T73" i="8"/>
  <c r="E73" i="8" s="1"/>
  <c r="O73" i="8"/>
  <c r="S73" i="8" s="1"/>
  <c r="Y72" i="8"/>
  <c r="X72" i="8"/>
  <c r="Z72" i="8" s="1"/>
  <c r="W72" i="8"/>
  <c r="T72" i="8"/>
  <c r="E72" i="8" s="1"/>
  <c r="S72" i="8"/>
  <c r="O72" i="8"/>
  <c r="X71" i="8"/>
  <c r="W71" i="8"/>
  <c r="P71" i="8" s="1"/>
  <c r="S71" i="8"/>
  <c r="O71" i="8"/>
  <c r="T71" i="8" s="1"/>
  <c r="X70" i="8"/>
  <c r="Z70" i="8" s="1"/>
  <c r="W70" i="8"/>
  <c r="Y70" i="8" s="1"/>
  <c r="O70" i="8"/>
  <c r="Z69" i="8"/>
  <c r="X69" i="8"/>
  <c r="W69" i="8"/>
  <c r="O69" i="8"/>
  <c r="X68" i="8"/>
  <c r="W68" i="8"/>
  <c r="O68" i="8"/>
  <c r="S68" i="8" s="1"/>
  <c r="X67" i="8"/>
  <c r="W67" i="8"/>
  <c r="S67" i="8"/>
  <c r="O67" i="8"/>
  <c r="T67" i="8" s="1"/>
  <c r="Y66" i="8"/>
  <c r="X66" i="8"/>
  <c r="W66" i="8"/>
  <c r="O66" i="8"/>
  <c r="Y65" i="8"/>
  <c r="X65" i="8"/>
  <c r="W65" i="8"/>
  <c r="O65" i="8"/>
  <c r="X64" i="8"/>
  <c r="W64" i="8"/>
  <c r="Y64" i="8" s="1"/>
  <c r="Q64" i="8" s="1"/>
  <c r="S64" i="8"/>
  <c r="O64" i="8"/>
  <c r="T64" i="8" s="1"/>
  <c r="X63" i="8"/>
  <c r="W63" i="8"/>
  <c r="S63" i="8"/>
  <c r="O63" i="8"/>
  <c r="T63" i="8" s="1"/>
  <c r="X62" i="8"/>
  <c r="W62" i="8"/>
  <c r="T62" i="8"/>
  <c r="O62" i="8"/>
  <c r="S62" i="8" s="1"/>
  <c r="Z61" i="8"/>
  <c r="Y61" i="8"/>
  <c r="X61" i="8"/>
  <c r="W61" i="8"/>
  <c r="O61" i="8"/>
  <c r="X60" i="8"/>
  <c r="W60" i="8"/>
  <c r="P60" i="8" s="1"/>
  <c r="O60" i="8"/>
  <c r="T60" i="8" s="1"/>
  <c r="X59" i="8"/>
  <c r="W59" i="8"/>
  <c r="S59" i="8"/>
  <c r="O59" i="8"/>
  <c r="T59" i="8" s="1"/>
  <c r="X58" i="8"/>
  <c r="W58" i="8"/>
  <c r="O58" i="8"/>
  <c r="T58" i="8" s="1"/>
  <c r="Y57" i="8"/>
  <c r="X57" i="8"/>
  <c r="W57" i="8"/>
  <c r="O57" i="8"/>
  <c r="X56" i="8"/>
  <c r="W56" i="8"/>
  <c r="Z56" i="8" s="1"/>
  <c r="O56" i="8"/>
  <c r="X55" i="8"/>
  <c r="W55" i="8"/>
  <c r="Y55" i="8" s="1"/>
  <c r="O55" i="8"/>
  <c r="T55" i="8" s="1"/>
  <c r="X54" i="8"/>
  <c r="W54" i="8"/>
  <c r="O54" i="8"/>
  <c r="Z53" i="8"/>
  <c r="X53" i="8"/>
  <c r="R53" i="8" s="1"/>
  <c r="W53" i="8"/>
  <c r="T53" i="8"/>
  <c r="S53" i="8"/>
  <c r="O53" i="8"/>
  <c r="X52" i="8"/>
  <c r="W52" i="8"/>
  <c r="O52" i="8"/>
  <c r="X51" i="8"/>
  <c r="W51" i="8"/>
  <c r="Y51" i="8" s="1"/>
  <c r="T51" i="8"/>
  <c r="O51" i="8"/>
  <c r="S51" i="8" s="1"/>
  <c r="X50" i="8"/>
  <c r="W50" i="8"/>
  <c r="P49" i="8" s="1"/>
  <c r="T50" i="8"/>
  <c r="S50" i="8"/>
  <c r="O50" i="8"/>
  <c r="Z49" i="8"/>
  <c r="Y49" i="8"/>
  <c r="X49" i="8"/>
  <c r="W49" i="8"/>
  <c r="S49" i="8"/>
  <c r="O49" i="8"/>
  <c r="T49" i="8" s="1"/>
  <c r="X48" i="8"/>
  <c r="Z48" i="8" s="1"/>
  <c r="W48" i="8"/>
  <c r="T48" i="8"/>
  <c r="S48" i="8"/>
  <c r="O48" i="8"/>
  <c r="Y47" i="8"/>
  <c r="Q47" i="8" s="1"/>
  <c r="X47" i="8"/>
  <c r="R48" i="8" s="1"/>
  <c r="W47" i="8"/>
  <c r="O47" i="8"/>
  <c r="X46" i="8"/>
  <c r="W46" i="8"/>
  <c r="Y46" i="8" s="1"/>
  <c r="O46" i="8"/>
  <c r="T46" i="8" s="1"/>
  <c r="X45" i="8"/>
  <c r="W45" i="8"/>
  <c r="O45" i="8"/>
  <c r="X44" i="8"/>
  <c r="W44" i="8"/>
  <c r="T44" i="8"/>
  <c r="S44" i="8"/>
  <c r="O44" i="8"/>
  <c r="X43" i="8"/>
  <c r="W43" i="8"/>
  <c r="Y43" i="8" s="1"/>
  <c r="O43" i="8"/>
  <c r="Y42" i="8"/>
  <c r="X42" i="8"/>
  <c r="Z42" i="8" s="1"/>
  <c r="W42" i="8"/>
  <c r="Q42" i="8" s="1"/>
  <c r="O42" i="8"/>
  <c r="S42" i="8" s="1"/>
  <c r="X41" i="8"/>
  <c r="W41" i="8"/>
  <c r="S41" i="8"/>
  <c r="O41" i="8"/>
  <c r="T41" i="8" s="1"/>
  <c r="Y40" i="8"/>
  <c r="X40" i="8"/>
  <c r="W40" i="8"/>
  <c r="S40" i="8"/>
  <c r="O40" i="8"/>
  <c r="T40" i="8" s="1"/>
  <c r="R38" i="8"/>
  <c r="P38" i="8"/>
  <c r="O38" i="8"/>
  <c r="X37" i="8"/>
  <c r="W37" i="8"/>
  <c r="Y37" i="8" s="1"/>
  <c r="V37" i="8"/>
  <c r="O37" i="8"/>
  <c r="T37" i="8" s="1"/>
  <c r="E37" i="8" s="1"/>
  <c r="X36" i="8"/>
  <c r="W36" i="8"/>
  <c r="V36" i="8"/>
  <c r="S36" i="8"/>
  <c r="O36" i="8"/>
  <c r="T36" i="8" s="1"/>
  <c r="X35" i="8"/>
  <c r="W35" i="8"/>
  <c r="Y35" i="8" s="1"/>
  <c r="Q35" i="8" s="1"/>
  <c r="V35" i="8"/>
  <c r="O35" i="8"/>
  <c r="X34" i="8"/>
  <c r="W34" i="8"/>
  <c r="Y34" i="8" s="1"/>
  <c r="V34" i="8"/>
  <c r="O34" i="8"/>
  <c r="S34" i="8" s="1"/>
  <c r="X33" i="8"/>
  <c r="Z33" i="8" s="1"/>
  <c r="W33" i="8"/>
  <c r="V33" i="8"/>
  <c r="S33" i="8"/>
  <c r="O33" i="8"/>
  <c r="X32" i="8"/>
  <c r="W32" i="8"/>
  <c r="V32" i="8"/>
  <c r="O32" i="8"/>
  <c r="S32" i="8" s="1"/>
  <c r="X31" i="8"/>
  <c r="W31" i="8"/>
  <c r="V31" i="8"/>
  <c r="O31" i="8"/>
  <c r="T31" i="8" s="1"/>
  <c r="Y30" i="8"/>
  <c r="X30" i="8"/>
  <c r="Z30" i="8" s="1"/>
  <c r="W30" i="8"/>
  <c r="V30" i="8"/>
  <c r="O30" i="8"/>
  <c r="S30" i="8" s="1"/>
  <c r="Y29" i="8"/>
  <c r="X29" i="8"/>
  <c r="W29" i="8"/>
  <c r="V29" i="8"/>
  <c r="P29" i="8"/>
  <c r="O29" i="8"/>
  <c r="T29" i="8" s="1"/>
  <c r="X28" i="8"/>
  <c r="W28" i="8"/>
  <c r="Z28" i="8" s="1"/>
  <c r="V28" i="8"/>
  <c r="O28" i="8"/>
  <c r="S28" i="8" s="1"/>
  <c r="X27" i="8"/>
  <c r="W27" i="8"/>
  <c r="Z27" i="8" s="1"/>
  <c r="V27" i="8"/>
  <c r="O27" i="8"/>
  <c r="S27" i="8" s="1"/>
  <c r="X26" i="8"/>
  <c r="W26" i="8"/>
  <c r="V26" i="8"/>
  <c r="S26" i="8"/>
  <c r="P26" i="8"/>
  <c r="O26" i="8"/>
  <c r="X25" i="8"/>
  <c r="W25" i="8"/>
  <c r="Z25" i="8" s="1"/>
  <c r="V25" i="8"/>
  <c r="O25" i="8"/>
  <c r="S25" i="8" s="1"/>
  <c r="X24" i="8"/>
  <c r="W24" i="8"/>
  <c r="P23" i="8" s="1"/>
  <c r="V24" i="8"/>
  <c r="O24" i="8"/>
  <c r="T24" i="8" s="1"/>
  <c r="X23" i="8"/>
  <c r="Z23" i="8" s="1"/>
  <c r="W23" i="8"/>
  <c r="Y23" i="8" s="1"/>
  <c r="V23" i="8"/>
  <c r="O23" i="8"/>
  <c r="X22" i="8"/>
  <c r="W22" i="8"/>
  <c r="Y22" i="8" s="1"/>
  <c r="V22" i="8"/>
  <c r="O22" i="8"/>
  <c r="S22" i="8" s="1"/>
  <c r="X21" i="8"/>
  <c r="W21" i="8"/>
  <c r="V21" i="8"/>
  <c r="T21" i="8"/>
  <c r="S21" i="8"/>
  <c r="O21" i="8"/>
  <c r="Z20" i="8"/>
  <c r="X20" i="8"/>
  <c r="W20" i="8"/>
  <c r="Y20" i="8" s="1"/>
  <c r="V20" i="8"/>
  <c r="O20" i="8"/>
  <c r="X19" i="8"/>
  <c r="W19" i="8"/>
  <c r="Y19" i="8" s="1"/>
  <c r="V19" i="8"/>
  <c r="T19" i="8"/>
  <c r="S19" i="8"/>
  <c r="O19" i="8"/>
  <c r="Z18" i="8"/>
  <c r="R18" i="8" s="1"/>
  <c r="X18" i="8"/>
  <c r="W18" i="8"/>
  <c r="V18" i="8"/>
  <c r="O18" i="8"/>
  <c r="T18" i="8" s="1"/>
  <c r="X17" i="8"/>
  <c r="Z17" i="8" s="1"/>
  <c r="W17" i="8"/>
  <c r="Y17" i="8" s="1"/>
  <c r="V17" i="8"/>
  <c r="O17" i="8"/>
  <c r="X16" i="8"/>
  <c r="W16" i="8"/>
  <c r="Y16" i="8" s="1"/>
  <c r="V16" i="8"/>
  <c r="O16" i="8"/>
  <c r="S16" i="8" s="1"/>
  <c r="X15" i="8"/>
  <c r="W15" i="8"/>
  <c r="Z15" i="8" s="1"/>
  <c r="V15" i="8"/>
  <c r="S15" i="8"/>
  <c r="O15" i="8"/>
  <c r="T15" i="8" s="1"/>
  <c r="Z14" i="8"/>
  <c r="X14" i="8"/>
  <c r="W14" i="8"/>
  <c r="Y14" i="8" s="1"/>
  <c r="V14" i="8"/>
  <c r="O14" i="8"/>
  <c r="S14" i="8" s="1"/>
  <c r="X13" i="8"/>
  <c r="Z13" i="8" s="1"/>
  <c r="R14" i="8" s="1"/>
  <c r="W13" i="8"/>
  <c r="Y13" i="8" s="1"/>
  <c r="V13" i="8"/>
  <c r="T13" i="8"/>
  <c r="S13" i="8"/>
  <c r="O13" i="8"/>
  <c r="Y12" i="8"/>
  <c r="X12" i="8"/>
  <c r="W12" i="8"/>
  <c r="V12" i="8"/>
  <c r="O12" i="8"/>
  <c r="S12" i="8" s="1"/>
  <c r="X11" i="8"/>
  <c r="Z11" i="8" s="1"/>
  <c r="W11" i="8"/>
  <c r="V11" i="8"/>
  <c r="S11" i="8"/>
  <c r="O11" i="8"/>
  <c r="Z10" i="8"/>
  <c r="X10" i="8"/>
  <c r="W10" i="8"/>
  <c r="Y10" i="8" s="1"/>
  <c r="V10" i="8"/>
  <c r="O10" i="8"/>
  <c r="S10" i="8" s="1"/>
  <c r="Y9" i="8"/>
  <c r="X9" i="8"/>
  <c r="W9" i="8"/>
  <c r="V9" i="8"/>
  <c r="O9" i="8"/>
  <c r="S9" i="8" s="1"/>
  <c r="X8" i="8"/>
  <c r="Z8" i="8" s="1"/>
  <c r="W8" i="8"/>
  <c r="V8" i="8"/>
  <c r="O8" i="8"/>
  <c r="S8" i="8" s="1"/>
  <c r="Z7" i="8"/>
  <c r="X7" i="8"/>
  <c r="W7" i="8"/>
  <c r="Y7" i="8" s="1"/>
  <c r="V7" i="8"/>
  <c r="S7" i="8"/>
  <c r="O7" i="8"/>
  <c r="Y6" i="8"/>
  <c r="X6" i="8"/>
  <c r="W6" i="8"/>
  <c r="V6" i="8"/>
  <c r="P6" i="8"/>
  <c r="O6" i="8"/>
  <c r="S6" i="8" s="1"/>
  <c r="X5" i="8"/>
  <c r="Z5" i="8" s="1"/>
  <c r="W5" i="8"/>
  <c r="V5" i="8"/>
  <c r="S5" i="8"/>
  <c r="O5" i="8"/>
  <c r="Z4" i="8"/>
  <c r="X4" i="8"/>
  <c r="W4" i="8"/>
  <c r="Y4" i="8" s="1"/>
  <c r="V4" i="8"/>
  <c r="R4" i="8"/>
  <c r="Q4" i="8"/>
  <c r="O4" i="8"/>
  <c r="T4" i="8" s="1"/>
  <c r="R10" i="8" l="1"/>
  <c r="Z41" i="8"/>
  <c r="T68" i="8"/>
  <c r="P85" i="8"/>
  <c r="Y86" i="8"/>
  <c r="Q86" i="8" s="1"/>
  <c r="Q92" i="8"/>
  <c r="T113" i="8"/>
  <c r="S118" i="8"/>
  <c r="P120" i="8"/>
  <c r="P132" i="8"/>
  <c r="T134" i="8"/>
  <c r="Z145" i="8"/>
  <c r="P150" i="8"/>
  <c r="P171" i="8"/>
  <c r="S125" i="8"/>
  <c r="Z150" i="8"/>
  <c r="P12" i="8"/>
  <c r="S18" i="8"/>
  <c r="T32" i="8"/>
  <c r="P87" i="8"/>
  <c r="Z105" i="8"/>
  <c r="Z138" i="8"/>
  <c r="S161" i="8"/>
  <c r="S4" i="8"/>
  <c r="S55" i="8"/>
  <c r="S58" i="8"/>
  <c r="P65" i="8"/>
  <c r="T76" i="8"/>
  <c r="E76" i="8" s="1"/>
  <c r="P84" i="8"/>
  <c r="T87" i="8"/>
  <c r="Y92" i="8"/>
  <c r="Y118" i="8"/>
  <c r="Q128" i="8"/>
  <c r="Y134" i="8"/>
  <c r="S137" i="8"/>
  <c r="S146" i="8"/>
  <c r="Z163" i="8"/>
  <c r="R163" i="8" s="1"/>
  <c r="Q37" i="8"/>
  <c r="Z19" i="8"/>
  <c r="R20" i="8" s="1"/>
  <c r="R19" i="8" s="1"/>
  <c r="P25" i="8"/>
  <c r="Y36" i="8"/>
  <c r="Q36" i="8" s="1"/>
  <c r="T42" i="8"/>
  <c r="Q55" i="8"/>
  <c r="P69" i="8"/>
  <c r="P81" i="8"/>
  <c r="Q123" i="8"/>
  <c r="S128" i="8"/>
  <c r="P139" i="8"/>
  <c r="Y143" i="8"/>
  <c r="Q143" i="8" s="1"/>
  <c r="Q158" i="8"/>
  <c r="P159" i="8"/>
  <c r="Y163" i="8"/>
  <c r="Y167" i="8"/>
  <c r="R170" i="8"/>
  <c r="P5" i="8"/>
  <c r="P7" i="8"/>
  <c r="P11" i="8"/>
  <c r="R25" i="8"/>
  <c r="R27" i="8"/>
  <c r="Z36" i="8"/>
  <c r="R36" i="8" s="1"/>
  <c r="Z55" i="8"/>
  <c r="R72" i="8"/>
  <c r="Z74" i="8"/>
  <c r="R74" i="8" s="1"/>
  <c r="Z87" i="8"/>
  <c r="S93" i="8"/>
  <c r="P102" i="8"/>
  <c r="S112" i="8"/>
  <c r="Q139" i="8"/>
  <c r="Z157" i="8"/>
  <c r="T174" i="8"/>
  <c r="R7" i="8"/>
  <c r="Y18" i="8"/>
  <c r="Q18" i="8" s="1"/>
  <c r="Z24" i="8"/>
  <c r="R24" i="8" s="1"/>
  <c r="Y26" i="8"/>
  <c r="Q26" i="8" s="1"/>
  <c r="R41" i="8"/>
  <c r="R138" i="8"/>
  <c r="R140" i="8"/>
  <c r="R61" i="8"/>
  <c r="Q101" i="8"/>
  <c r="R134" i="8"/>
  <c r="R139" i="8"/>
  <c r="Q151" i="8"/>
  <c r="Q172" i="8"/>
  <c r="Q20" i="8"/>
  <c r="Q19" i="8" s="1"/>
  <c r="S24" i="8"/>
  <c r="P9" i="8"/>
  <c r="Z22" i="8"/>
  <c r="R23" i="8" s="1"/>
  <c r="R22" i="8" s="1"/>
  <c r="S29" i="8"/>
  <c r="S37" i="8"/>
  <c r="Z40" i="8"/>
  <c r="Y81" i="8"/>
  <c r="Q81" i="8" s="1"/>
  <c r="T84" i="8"/>
  <c r="S86" i="8"/>
  <c r="S107" i="8"/>
  <c r="P117" i="8"/>
  <c r="P126" i="8"/>
  <c r="Z137" i="8"/>
  <c r="R137" i="8" s="1"/>
  <c r="Z142" i="8"/>
  <c r="R142" i="8" s="1"/>
  <c r="T144" i="8"/>
  <c r="R150" i="8"/>
  <c r="R158" i="8"/>
  <c r="P37" i="8"/>
  <c r="P13" i="8"/>
  <c r="P19" i="8"/>
  <c r="Q43" i="8"/>
  <c r="Q46" i="8"/>
  <c r="Y56" i="8"/>
  <c r="Q56" i="8" s="1"/>
  <c r="Z64" i="8"/>
  <c r="R64" i="8" s="1"/>
  <c r="S75" i="8"/>
  <c r="Y110" i="8"/>
  <c r="Q110" i="8" s="1"/>
  <c r="Z133" i="8"/>
  <c r="R133" i="8" s="1"/>
  <c r="Y142" i="8"/>
  <c r="Y149" i="8"/>
  <c r="Q152" i="8"/>
  <c r="Y155" i="8"/>
  <c r="S158" i="8"/>
  <c r="Y166" i="8"/>
  <c r="Q166" i="8" s="1"/>
  <c r="Y170" i="8"/>
  <c r="Q170" i="8" s="1"/>
  <c r="Q176" i="8"/>
  <c r="P154" i="8"/>
  <c r="P4" i="8"/>
  <c r="P8" i="8"/>
  <c r="P10" i="8"/>
  <c r="R28" i="8"/>
  <c r="Q30" i="8"/>
  <c r="Z37" i="8"/>
  <c r="R37" i="8" s="1"/>
  <c r="Z51" i="8"/>
  <c r="P56" i="8"/>
  <c r="Z75" i="8"/>
  <c r="S94" i="8"/>
  <c r="Z99" i="8"/>
  <c r="S111" i="8"/>
  <c r="Y175" i="8"/>
  <c r="R11" i="8"/>
  <c r="R13" i="8"/>
  <c r="R5" i="8"/>
  <c r="R8" i="8"/>
  <c r="P15" i="8"/>
  <c r="P30" i="8"/>
  <c r="Y31" i="8"/>
  <c r="Z97" i="8"/>
  <c r="R97" i="8" s="1"/>
  <c r="Q9" i="8"/>
  <c r="Q12" i="8"/>
  <c r="S23" i="8"/>
  <c r="Q29" i="8"/>
  <c r="Q5" i="8"/>
  <c r="T5" i="8" s="1"/>
  <c r="E5" i="8" s="1"/>
  <c r="Y5" i="8"/>
  <c r="Y8" i="8"/>
  <c r="Q8" i="8" s="1"/>
  <c r="Y11" i="8"/>
  <c r="Q11" i="8" s="1"/>
  <c r="T11" i="8" s="1"/>
  <c r="E11" i="8" s="1"/>
  <c r="S20" i="8"/>
  <c r="P20" i="8"/>
  <c r="Y21" i="8"/>
  <c r="Q21" i="8" s="1"/>
  <c r="T22" i="8"/>
  <c r="Q23" i="8"/>
  <c r="T23" i="8" s="1"/>
  <c r="Y25" i="8"/>
  <c r="Q25" i="8" s="1"/>
  <c r="T25" i="8" s="1"/>
  <c r="E25" i="8" s="1"/>
  <c r="Z29" i="8"/>
  <c r="R30" i="8" s="1"/>
  <c r="Q31" i="8"/>
  <c r="S31" i="8"/>
  <c r="Y33" i="8"/>
  <c r="Q34" i="8"/>
  <c r="Y52" i="8"/>
  <c r="Q52" i="8" s="1"/>
  <c r="Z62" i="8"/>
  <c r="P61" i="8"/>
  <c r="Y62" i="8"/>
  <c r="Q62" i="8" s="1"/>
  <c r="Q7" i="8"/>
  <c r="Q10" i="8"/>
  <c r="T10" i="8" s="1"/>
  <c r="E10" i="8" s="1"/>
  <c r="P18" i="8"/>
  <c r="P21" i="8"/>
  <c r="Z21" i="8"/>
  <c r="R21" i="8" s="1"/>
  <c r="Y24" i="8"/>
  <c r="Q24" i="8" s="1"/>
  <c r="Y27" i="8"/>
  <c r="Q27" i="8" s="1"/>
  <c r="T27" i="8" s="1"/>
  <c r="E27" i="8" s="1"/>
  <c r="P33" i="8"/>
  <c r="P42" i="8"/>
  <c r="T43" i="8"/>
  <c r="S43" i="8"/>
  <c r="S45" i="8"/>
  <c r="T45" i="8"/>
  <c r="S46" i="8"/>
  <c r="Z50" i="8"/>
  <c r="R50" i="8" s="1"/>
  <c r="Y50" i="8"/>
  <c r="Q50" i="8" s="1"/>
  <c r="P77" i="8"/>
  <c r="Y77" i="8"/>
  <c r="Q77" i="8"/>
  <c r="P76" i="8"/>
  <c r="Z77" i="8"/>
  <c r="R77" i="8" s="1"/>
  <c r="Q76" i="8"/>
  <c r="Q75" i="8"/>
  <c r="P78" i="8"/>
  <c r="S80" i="8"/>
  <c r="T80" i="8"/>
  <c r="E80" i="8" s="1"/>
  <c r="Z104" i="8"/>
  <c r="Y104" i="8"/>
  <c r="Q104" i="8" s="1"/>
  <c r="Q103" i="8"/>
  <c r="P103" i="8"/>
  <c r="Q105" i="8"/>
  <c r="P106" i="8"/>
  <c r="Y107" i="8"/>
  <c r="Z107" i="8"/>
  <c r="Z115" i="8"/>
  <c r="R115" i="8" s="1"/>
  <c r="R116" i="8"/>
  <c r="Q149" i="8"/>
  <c r="P148" i="8"/>
  <c r="P147" i="8"/>
  <c r="Y148" i="8"/>
  <c r="S54" i="8"/>
  <c r="T54" i="8"/>
  <c r="Z132" i="8"/>
  <c r="R131" i="8"/>
  <c r="Q6" i="8"/>
  <c r="P22" i="8"/>
  <c r="S35" i="8"/>
  <c r="P44" i="8"/>
  <c r="Y45" i="8"/>
  <c r="Q45" i="8" s="1"/>
  <c r="P45" i="8"/>
  <c r="P53" i="8"/>
  <c r="Q54" i="8"/>
  <c r="Y54" i="8"/>
  <c r="P54" i="8"/>
  <c r="T57" i="8"/>
  <c r="S57" i="8"/>
  <c r="Z58" i="8"/>
  <c r="R58" i="8" s="1"/>
  <c r="Q57" i="8"/>
  <c r="Y58" i="8"/>
  <c r="Q58" i="8" s="1"/>
  <c r="P57" i="8"/>
  <c r="T61" i="8"/>
  <c r="S61" i="8"/>
  <c r="P62" i="8"/>
  <c r="Y63" i="8"/>
  <c r="Q63" i="8" s="1"/>
  <c r="S79" i="8"/>
  <c r="T79" i="8"/>
  <c r="E79" i="8" s="1"/>
  <c r="Y106" i="8"/>
  <c r="Q106" i="8" s="1"/>
  <c r="Q107" i="8"/>
  <c r="Z106" i="8"/>
  <c r="P105" i="8"/>
  <c r="T129" i="8"/>
  <c r="S129" i="8"/>
  <c r="Z6" i="8"/>
  <c r="R6" i="8" s="1"/>
  <c r="R9" i="8"/>
  <c r="T9" i="8" s="1"/>
  <c r="E9" i="8" s="1"/>
  <c r="Z9" i="8"/>
  <c r="Z12" i="8"/>
  <c r="R12" i="8" s="1"/>
  <c r="R15" i="8"/>
  <c r="P16" i="8"/>
  <c r="S17" i="8"/>
  <c r="Q22" i="8"/>
  <c r="Z26" i="8"/>
  <c r="R26" i="8" s="1"/>
  <c r="P28" i="8"/>
  <c r="P31" i="8"/>
  <c r="Z31" i="8"/>
  <c r="R31" i="8" s="1"/>
  <c r="Y32" i="8"/>
  <c r="Q33" i="8" s="1"/>
  <c r="Q32" i="8" s="1"/>
  <c r="Z32" i="8"/>
  <c r="R33" i="8" s="1"/>
  <c r="T33" i="8" s="1"/>
  <c r="T34" i="8"/>
  <c r="P40" i="8"/>
  <c r="P43" i="8"/>
  <c r="Q38" i="8"/>
  <c r="Y44" i="8"/>
  <c r="Q44" i="8"/>
  <c r="Z45" i="8"/>
  <c r="T47" i="8"/>
  <c r="S47" i="8"/>
  <c r="Q49" i="8"/>
  <c r="P51" i="8"/>
  <c r="T52" i="8"/>
  <c r="S52" i="8"/>
  <c r="Z54" i="8"/>
  <c r="T56" i="8"/>
  <c r="S56" i="8"/>
  <c r="Q61" i="8"/>
  <c r="T66" i="8"/>
  <c r="S66" i="8"/>
  <c r="Z67" i="8"/>
  <c r="R67" i="8" s="1"/>
  <c r="Q66" i="8"/>
  <c r="Y67" i="8"/>
  <c r="P66" i="8"/>
  <c r="Q67" i="8"/>
  <c r="T70" i="8"/>
  <c r="E70" i="8" s="1"/>
  <c r="S70" i="8"/>
  <c r="Z73" i="8"/>
  <c r="R73" i="8" s="1"/>
  <c r="Q72" i="8"/>
  <c r="Y73" i="8"/>
  <c r="Q73" i="8" s="1"/>
  <c r="P74" i="8"/>
  <c r="P72" i="8"/>
  <c r="T100" i="8"/>
  <c r="S100" i="8"/>
  <c r="R107" i="8"/>
  <c r="Q148" i="8"/>
  <c r="T101" i="8"/>
  <c r="S101" i="8"/>
  <c r="Z16" i="8"/>
  <c r="R17" i="8" s="1"/>
  <c r="R16" i="8" s="1"/>
  <c r="T7" i="8"/>
  <c r="E7" i="8" s="1"/>
  <c r="P17" i="8"/>
  <c r="Y28" i="8"/>
  <c r="Q28" i="8" s="1"/>
  <c r="Q40" i="8"/>
  <c r="Y41" i="8"/>
  <c r="Z43" i="8"/>
  <c r="Q51" i="8"/>
  <c r="P52" i="8"/>
  <c r="Z57" i="8"/>
  <c r="R57" i="8" s="1"/>
  <c r="S65" i="8"/>
  <c r="T65" i="8"/>
  <c r="S69" i="8"/>
  <c r="T69" i="8"/>
  <c r="E69" i="8" s="1"/>
  <c r="Z108" i="8"/>
  <c r="R108" i="8" s="1"/>
  <c r="S126" i="8"/>
  <c r="T126" i="8"/>
  <c r="Q14" i="8"/>
  <c r="P14" i="8"/>
  <c r="Y15" i="8"/>
  <c r="Q15" i="8" s="1"/>
  <c r="T16" i="8"/>
  <c r="Q17" i="8"/>
  <c r="Q16" i="8" s="1"/>
  <c r="P24" i="8"/>
  <c r="P27" i="8"/>
  <c r="P32" i="8"/>
  <c r="P34" i="8"/>
  <c r="P35" i="8"/>
  <c r="P36" i="8"/>
  <c r="T38" i="8"/>
  <c r="S38" i="8"/>
  <c r="Q41" i="8"/>
  <c r="Z44" i="8"/>
  <c r="R44" i="8" s="1"/>
  <c r="P46" i="8"/>
  <c r="Z52" i="8"/>
  <c r="R55" i="8"/>
  <c r="Q65" i="8"/>
  <c r="Z66" i="8"/>
  <c r="R66" i="8" s="1"/>
  <c r="S102" i="8"/>
  <c r="T102" i="8"/>
  <c r="Q135" i="8"/>
  <c r="P134" i="8"/>
  <c r="Y135" i="8"/>
  <c r="Q134" i="8"/>
  <c r="P59" i="8"/>
  <c r="T88" i="8"/>
  <c r="S88" i="8"/>
  <c r="S99" i="8"/>
  <c r="T99" i="8"/>
  <c r="Z46" i="8"/>
  <c r="R46" i="8" s="1"/>
  <c r="Y53" i="8"/>
  <c r="Q53" i="8" s="1"/>
  <c r="Y60" i="8"/>
  <c r="Q60" i="8" s="1"/>
  <c r="R62" i="8"/>
  <c r="R70" i="8"/>
  <c r="R81" i="8"/>
  <c r="R82" i="8"/>
  <c r="Y88" i="8"/>
  <c r="P88" i="8"/>
  <c r="Y89" i="8"/>
  <c r="Q89" i="8" s="1"/>
  <c r="R95" i="8"/>
  <c r="Q96" i="8"/>
  <c r="P98" i="8"/>
  <c r="Y99" i="8"/>
  <c r="Q99" i="8" s="1"/>
  <c r="P99" i="8"/>
  <c r="Q100" i="8"/>
  <c r="Z100" i="8"/>
  <c r="Z102" i="8"/>
  <c r="R102" i="8" s="1"/>
  <c r="R103" i="8"/>
  <c r="T106" i="8"/>
  <c r="S106" i="8"/>
  <c r="S114" i="8"/>
  <c r="P119" i="8"/>
  <c r="P121" i="8"/>
  <c r="Z123" i="8"/>
  <c r="R123" i="8" s="1"/>
  <c r="R124" i="8"/>
  <c r="Z124" i="8"/>
  <c r="R125" i="8"/>
  <c r="Q131" i="8"/>
  <c r="P130" i="8"/>
  <c r="P129" i="8"/>
  <c r="Y130" i="8"/>
  <c r="P140" i="8"/>
  <c r="Y141" i="8"/>
  <c r="Q141" i="8" s="1"/>
  <c r="Q140" i="8"/>
  <c r="T154" i="8"/>
  <c r="S154" i="8"/>
  <c r="P167" i="8"/>
  <c r="Y168" i="8"/>
  <c r="Q168" i="8" s="1"/>
  <c r="Q169" i="8"/>
  <c r="P168" i="8"/>
  <c r="P169" i="8"/>
  <c r="Z174" i="8"/>
  <c r="R174" i="8" s="1"/>
  <c r="R173" i="8"/>
  <c r="Y97" i="8"/>
  <c r="Q97" i="8" s="1"/>
  <c r="P97" i="8"/>
  <c r="Y98" i="8"/>
  <c r="Q98" i="8" s="1"/>
  <c r="R104" i="8"/>
  <c r="P107" i="8"/>
  <c r="Y108" i="8"/>
  <c r="Q108" i="8" s="1"/>
  <c r="P108" i="8"/>
  <c r="Q109" i="8"/>
  <c r="Z109" i="8"/>
  <c r="R109" i="8" s="1"/>
  <c r="Z111" i="8"/>
  <c r="R111" i="8" s="1"/>
  <c r="R112" i="8"/>
  <c r="P113" i="8"/>
  <c r="Q115" i="8"/>
  <c r="P114" i="8"/>
  <c r="P115" i="8"/>
  <c r="P127" i="8"/>
  <c r="Z144" i="8"/>
  <c r="R144" i="8" s="1"/>
  <c r="R143" i="8"/>
  <c r="S150" i="8"/>
  <c r="T150" i="8"/>
  <c r="Z35" i="8"/>
  <c r="R40" i="8"/>
  <c r="R42" i="8"/>
  <c r="Z47" i="8"/>
  <c r="R47" i="8" s="1"/>
  <c r="P47" i="8"/>
  <c r="R49" i="8"/>
  <c r="R51" i="8"/>
  <c r="Z59" i="8"/>
  <c r="R59" i="8" s="1"/>
  <c r="P58" i="8"/>
  <c r="S60" i="8"/>
  <c r="Z63" i="8"/>
  <c r="R63" i="8" s="1"/>
  <c r="Z68" i="8"/>
  <c r="R68" i="8" s="1"/>
  <c r="P67" i="8"/>
  <c r="R69" i="8"/>
  <c r="P70" i="8"/>
  <c r="Y71" i="8"/>
  <c r="T74" i="8"/>
  <c r="E74" i="8" s="1"/>
  <c r="Y83" i="8"/>
  <c r="Q83" i="8" s="1"/>
  <c r="P82" i="8"/>
  <c r="Z84" i="8"/>
  <c r="R84" i="8" s="1"/>
  <c r="P83" i="8"/>
  <c r="S90" i="8"/>
  <c r="T90" i="8"/>
  <c r="S91" i="8"/>
  <c r="S92" i="8"/>
  <c r="Q94" i="8"/>
  <c r="Y95" i="8"/>
  <c r="Q95" i="8" s="1"/>
  <c r="Z98" i="8"/>
  <c r="R98" i="8" s="1"/>
  <c r="R100" i="8"/>
  <c r="Y113" i="8"/>
  <c r="Z113" i="8"/>
  <c r="R113" i="8" s="1"/>
  <c r="Q114" i="8"/>
  <c r="Y114" i="8"/>
  <c r="T119" i="8"/>
  <c r="T123" i="8"/>
  <c r="S123" i="8"/>
  <c r="T133" i="8"/>
  <c r="S133" i="8"/>
  <c r="Q142" i="8"/>
  <c r="R145" i="8"/>
  <c r="T147" i="8"/>
  <c r="S147" i="8"/>
  <c r="R152" i="8"/>
  <c r="Z151" i="8"/>
  <c r="R151" i="8" s="1"/>
  <c r="R164" i="8"/>
  <c r="S171" i="8"/>
  <c r="T171" i="8"/>
  <c r="Z175" i="8"/>
  <c r="R175" i="8" s="1"/>
  <c r="R176" i="8"/>
  <c r="R56" i="8"/>
  <c r="Q70" i="8"/>
  <c r="Q71" i="8"/>
  <c r="Z71" i="8"/>
  <c r="R71" i="8" s="1"/>
  <c r="Y74" i="8"/>
  <c r="Q74" i="8"/>
  <c r="P73" i="8"/>
  <c r="R80" i="8"/>
  <c r="P116" i="8"/>
  <c r="P118" i="8"/>
  <c r="Y117" i="8"/>
  <c r="Q118" i="8"/>
  <c r="Q120" i="8"/>
  <c r="P125" i="8"/>
  <c r="Y126" i="8"/>
  <c r="Q126" i="8" s="1"/>
  <c r="Q127" i="8"/>
  <c r="R128" i="8"/>
  <c r="Z127" i="8"/>
  <c r="R127" i="8" s="1"/>
  <c r="Z129" i="8"/>
  <c r="T136" i="8"/>
  <c r="S136" i="8"/>
  <c r="Y145" i="8"/>
  <c r="Q146" i="8"/>
  <c r="P145" i="8"/>
  <c r="P146" i="8"/>
  <c r="Y147" i="8"/>
  <c r="Q147" i="8" s="1"/>
  <c r="S165" i="8"/>
  <c r="T165" i="8"/>
  <c r="Z34" i="8"/>
  <c r="R34" i="8" s="1"/>
  <c r="R35" i="8"/>
  <c r="T35" i="8" s="1"/>
  <c r="E35" i="8" s="1"/>
  <c r="P41" i="8"/>
  <c r="R43" i="8"/>
  <c r="R45" i="8"/>
  <c r="P48" i="8"/>
  <c r="Y48" i="8"/>
  <c r="Q48" i="8" s="1"/>
  <c r="P50" i="8"/>
  <c r="R52" i="8"/>
  <c r="R54" i="8"/>
  <c r="P55" i="8"/>
  <c r="Y59" i="8"/>
  <c r="Q59" i="8" s="1"/>
  <c r="Z60" i="8"/>
  <c r="R60" i="8" s="1"/>
  <c r="P63" i="8"/>
  <c r="Z65" i="8"/>
  <c r="R65" i="8" s="1"/>
  <c r="P64" i="8"/>
  <c r="Y68" i="8"/>
  <c r="Q68" i="8" s="1"/>
  <c r="Y69" i="8"/>
  <c r="Q69" i="8" s="1"/>
  <c r="P68" i="8"/>
  <c r="R75" i="8"/>
  <c r="R76" i="8"/>
  <c r="Z78" i="8"/>
  <c r="R78" i="8"/>
  <c r="Z79" i="8"/>
  <c r="R79" i="8" s="1"/>
  <c r="Q78" i="8"/>
  <c r="Y80" i="8"/>
  <c r="Q80" i="8" s="1"/>
  <c r="P79" i="8"/>
  <c r="Q82" i="8"/>
  <c r="Z83" i="8"/>
  <c r="R83" i="8" s="1"/>
  <c r="Y84" i="8"/>
  <c r="Q84" i="8" s="1"/>
  <c r="R86" i="8"/>
  <c r="Q87" i="8"/>
  <c r="Q88" i="8"/>
  <c r="P89" i="8"/>
  <c r="Y90" i="8"/>
  <c r="Q90" i="8" s="1"/>
  <c r="P90" i="8"/>
  <c r="Q91" i="8"/>
  <c r="Z91" i="8"/>
  <c r="R91" i="8" s="1"/>
  <c r="Z93" i="8"/>
  <c r="R93" i="8" s="1"/>
  <c r="R94" i="8"/>
  <c r="P96" i="8"/>
  <c r="T97" i="8"/>
  <c r="S97" i="8"/>
  <c r="S108" i="8"/>
  <c r="T108" i="8"/>
  <c r="S109" i="8"/>
  <c r="S110" i="8"/>
  <c r="Q112" i="8"/>
  <c r="Q116" i="8"/>
  <c r="Z117" i="8"/>
  <c r="R121" i="8"/>
  <c r="T122" i="8"/>
  <c r="Q125" i="8"/>
  <c r="Y124" i="8"/>
  <c r="P123" i="8"/>
  <c r="T130" i="8"/>
  <c r="S130" i="8"/>
  <c r="Q137" i="8"/>
  <c r="P136" i="8"/>
  <c r="Y136" i="8"/>
  <c r="Q136" i="8" s="1"/>
  <c r="P135" i="8"/>
  <c r="S141" i="8"/>
  <c r="T141" i="8"/>
  <c r="Z156" i="8"/>
  <c r="R156" i="8" s="1"/>
  <c r="R155" i="8"/>
  <c r="R157" i="8"/>
  <c r="Q93" i="8"/>
  <c r="Q102" i="8"/>
  <c r="Q111" i="8"/>
  <c r="R117" i="8"/>
  <c r="P122" i="8"/>
  <c r="Q124" i="8"/>
  <c r="T127" i="8"/>
  <c r="S127" i="8"/>
  <c r="P128" i="8"/>
  <c r="Y129" i="8"/>
  <c r="Q129" i="8" s="1"/>
  <c r="R132" i="8"/>
  <c r="P142" i="8"/>
  <c r="P141" i="8"/>
  <c r="T148" i="8"/>
  <c r="S148" i="8"/>
  <c r="T151" i="8"/>
  <c r="S151" i="8"/>
  <c r="P155" i="8"/>
  <c r="Y156" i="8"/>
  <c r="Q156" i="8" s="1"/>
  <c r="Q157" i="8"/>
  <c r="P156" i="8"/>
  <c r="P157" i="8"/>
  <c r="R162" i="8"/>
  <c r="Z162" i="8"/>
  <c r="R161" i="8"/>
  <c r="R87" i="8"/>
  <c r="Z92" i="8"/>
  <c r="R92" i="8" s="1"/>
  <c r="P92" i="8"/>
  <c r="R96" i="8"/>
  <c r="Z101" i="8"/>
  <c r="R101" i="8" s="1"/>
  <c r="P101" i="8"/>
  <c r="R105" i="8"/>
  <c r="Z110" i="8"/>
  <c r="R110" i="8" s="1"/>
  <c r="P110" i="8"/>
  <c r="Z114" i="8"/>
  <c r="R114" i="8" s="1"/>
  <c r="Q122" i="8"/>
  <c r="Q130" i="8"/>
  <c r="Q138" i="8"/>
  <c r="T142" i="8"/>
  <c r="S142" i="8"/>
  <c r="P143" i="8"/>
  <c r="Y144" i="8"/>
  <c r="Q144" i="8" s="1"/>
  <c r="Q145" i="8"/>
  <c r="Z148" i="8"/>
  <c r="S159" i="8"/>
  <c r="T159" i="8"/>
  <c r="P173" i="8"/>
  <c r="Y174" i="8"/>
  <c r="Q174" i="8" s="1"/>
  <c r="Q175" i="8"/>
  <c r="P174" i="8"/>
  <c r="P175" i="8"/>
  <c r="P86" i="8"/>
  <c r="R88" i="8"/>
  <c r="R90" i="8"/>
  <c r="P91" i="8"/>
  <c r="P95" i="8"/>
  <c r="R99" i="8"/>
  <c r="P100" i="8"/>
  <c r="P104" i="8"/>
  <c r="R106" i="8"/>
  <c r="P109" i="8"/>
  <c r="Q113" i="8"/>
  <c r="Q117" i="8"/>
  <c r="T121" i="8"/>
  <c r="S121" i="8"/>
  <c r="Z126" i="8"/>
  <c r="R126" i="8" s="1"/>
  <c r="Z130" i="8"/>
  <c r="R130" i="8" s="1"/>
  <c r="Z147" i="8"/>
  <c r="R148" i="8"/>
  <c r="P161" i="8"/>
  <c r="Y162" i="8"/>
  <c r="Q162" i="8" s="1"/>
  <c r="Q163" i="8"/>
  <c r="P162" i="8"/>
  <c r="P163" i="8"/>
  <c r="R168" i="8"/>
  <c r="Z168" i="8"/>
  <c r="R167" i="8"/>
  <c r="P137" i="8"/>
  <c r="Y138" i="8"/>
  <c r="Z141" i="8"/>
  <c r="R141" i="8" s="1"/>
  <c r="T145" i="8"/>
  <c r="S145" i="8"/>
  <c r="P152" i="8"/>
  <c r="Y153" i="8"/>
  <c r="Q153" i="8" s="1"/>
  <c r="Q155" i="8"/>
  <c r="R159" i="8"/>
  <c r="P158" i="8"/>
  <c r="Y159" i="8"/>
  <c r="Q159" i="8" s="1"/>
  <c r="Q161" i="8"/>
  <c r="P164" i="8"/>
  <c r="Y165" i="8"/>
  <c r="Q165" i="8" s="1"/>
  <c r="Q167" i="8"/>
  <c r="P170" i="8"/>
  <c r="Y171" i="8"/>
  <c r="Q171" i="8" s="1"/>
  <c r="Q173" i="8"/>
  <c r="Z120" i="8"/>
  <c r="R120" i="8" s="1"/>
  <c r="R129" i="8"/>
  <c r="P131" i="8"/>
  <c r="Y132" i="8"/>
  <c r="Q132" i="8" s="1"/>
  <c r="Z135" i="8"/>
  <c r="R135" i="8" s="1"/>
  <c r="T139" i="8"/>
  <c r="S139" i="8"/>
  <c r="R147" i="8"/>
  <c r="P149" i="8"/>
  <c r="Y150" i="8"/>
  <c r="Q150" i="8" s="1"/>
  <c r="Z153" i="8"/>
  <c r="R153" i="8" s="1"/>
  <c r="Z159" i="8"/>
  <c r="Z165" i="8"/>
  <c r="R165" i="8" s="1"/>
  <c r="Z171" i="8"/>
  <c r="R171" i="8" s="1"/>
  <c r="S157" i="8"/>
  <c r="S160" i="8"/>
  <c r="S163" i="8"/>
  <c r="S166" i="8"/>
  <c r="S169" i="8"/>
  <c r="S172" i="8"/>
  <c r="S175" i="8"/>
  <c r="P176" i="8"/>
  <c r="T6" i="8" l="1"/>
  <c r="E6" i="8" s="1"/>
  <c r="T20" i="8"/>
  <c r="T28" i="8"/>
  <c r="E28" i="8" s="1"/>
  <c r="T26" i="8"/>
  <c r="E26" i="8" s="1"/>
  <c r="T8" i="8"/>
  <c r="E8" i="8" s="1"/>
  <c r="T12" i="8"/>
  <c r="E12" i="8" s="1"/>
  <c r="E38" i="8" s="1"/>
  <c r="T30" i="8"/>
  <c r="R29" i="8"/>
  <c r="T14" i="8"/>
  <c r="R32" i="8"/>
  <c r="Q13" i="8"/>
  <c r="T17" i="8"/>
  <c r="X5" i="4" l="1"/>
  <c r="R6" i="4" s="1"/>
  <c r="W5" i="4"/>
  <c r="V5" i="4"/>
  <c r="O5" i="4"/>
  <c r="S5" i="4" s="1"/>
  <c r="X4" i="4"/>
  <c r="W4" i="4"/>
  <c r="V4" i="4"/>
  <c r="R4" i="4"/>
  <c r="Q4" i="4"/>
  <c r="O4" i="4"/>
  <c r="S4" i="4" s="1"/>
  <c r="Q6" i="4" l="1"/>
  <c r="P6" i="4"/>
  <c r="P4" i="4"/>
  <c r="T4" i="4"/>
  <c r="Y4" i="4"/>
  <c r="Z4" i="4"/>
  <c r="P5" i="4"/>
  <c r="Y5" i="4"/>
  <c r="Q5" i="4" s="1"/>
  <c r="Z5" i="4"/>
  <c r="R5" i="4" s="1"/>
  <c r="X161" i="4"/>
  <c r="W161" i="4"/>
  <c r="Y161" i="4" s="1"/>
  <c r="O161" i="4"/>
  <c r="T161" i="4" s="1"/>
  <c r="X160" i="4"/>
  <c r="W160" i="4"/>
  <c r="O160" i="4"/>
  <c r="T160" i="4" s="1"/>
  <c r="X159" i="4"/>
  <c r="W159" i="4"/>
  <c r="O159" i="4"/>
  <c r="T159" i="4" s="1"/>
  <c r="X158" i="4"/>
  <c r="W158" i="4"/>
  <c r="O158" i="4"/>
  <c r="T158" i="4" s="1"/>
  <c r="X157" i="4"/>
  <c r="W157" i="4"/>
  <c r="O157" i="4"/>
  <c r="T157" i="4" s="1"/>
  <c r="X156" i="4"/>
  <c r="W156" i="4"/>
  <c r="O156" i="4"/>
  <c r="T156" i="4" s="1"/>
  <c r="X155" i="4"/>
  <c r="W155" i="4"/>
  <c r="O155" i="4"/>
  <c r="T155" i="4" s="1"/>
  <c r="X154" i="4"/>
  <c r="W154" i="4"/>
  <c r="O154" i="4"/>
  <c r="T154" i="4" s="1"/>
  <c r="X153" i="4"/>
  <c r="W153" i="4"/>
  <c r="O153" i="4"/>
  <c r="T153" i="4" s="1"/>
  <c r="X152" i="4"/>
  <c r="W152" i="4"/>
  <c r="O152" i="4"/>
  <c r="T152" i="4" s="1"/>
  <c r="X151" i="4"/>
  <c r="W151" i="4"/>
  <c r="O151" i="4"/>
  <c r="T151" i="4" s="1"/>
  <c r="X150" i="4"/>
  <c r="W150" i="4"/>
  <c r="O150" i="4"/>
  <c r="T150" i="4" s="1"/>
  <c r="X149" i="4"/>
  <c r="W149" i="4"/>
  <c r="O149" i="4"/>
  <c r="T149" i="4" s="1"/>
  <c r="X148" i="4"/>
  <c r="W148" i="4"/>
  <c r="O148" i="4"/>
  <c r="T148" i="4" s="1"/>
  <c r="X147" i="4"/>
  <c r="W147" i="4"/>
  <c r="O147" i="4"/>
  <c r="T147" i="4" s="1"/>
  <c r="X146" i="4"/>
  <c r="W146" i="4"/>
  <c r="O146" i="4"/>
  <c r="T146" i="4" s="1"/>
  <c r="X145" i="4"/>
  <c r="W145" i="4"/>
  <c r="O145" i="4"/>
  <c r="T145" i="4" s="1"/>
  <c r="X144" i="4"/>
  <c r="W144" i="4"/>
  <c r="O144" i="4"/>
  <c r="T144" i="4" s="1"/>
  <c r="X143" i="4"/>
  <c r="W143" i="4"/>
  <c r="O143" i="4"/>
  <c r="T143" i="4" s="1"/>
  <c r="X142" i="4"/>
  <c r="W142" i="4"/>
  <c r="O142" i="4"/>
  <c r="T142" i="4" s="1"/>
  <c r="X141" i="4"/>
  <c r="W141" i="4"/>
  <c r="O141" i="4"/>
  <c r="T141" i="4" s="1"/>
  <c r="X140" i="4"/>
  <c r="W140" i="4"/>
  <c r="O140" i="4"/>
  <c r="T140" i="4" s="1"/>
  <c r="X139" i="4"/>
  <c r="W139" i="4"/>
  <c r="O139" i="4"/>
  <c r="T139" i="4" s="1"/>
  <c r="X138" i="4"/>
  <c r="W138" i="4"/>
  <c r="O138" i="4"/>
  <c r="T138" i="4" s="1"/>
  <c r="X137" i="4"/>
  <c r="W137" i="4"/>
  <c r="O137" i="4"/>
  <c r="T137" i="4" s="1"/>
  <c r="X136" i="4"/>
  <c r="W136" i="4"/>
  <c r="O136" i="4"/>
  <c r="T136" i="4" s="1"/>
  <c r="X135" i="4"/>
  <c r="W135" i="4"/>
  <c r="O135" i="4"/>
  <c r="T135" i="4" s="1"/>
  <c r="X134" i="4"/>
  <c r="W134" i="4"/>
  <c r="O134" i="4"/>
  <c r="T134" i="4" s="1"/>
  <c r="X133" i="4"/>
  <c r="W133" i="4"/>
  <c r="O133" i="4"/>
  <c r="T133" i="4" s="1"/>
  <c r="X132" i="4"/>
  <c r="W132" i="4"/>
  <c r="O132" i="4"/>
  <c r="T132" i="4" s="1"/>
  <c r="X131" i="4"/>
  <c r="W131" i="4"/>
  <c r="O131" i="4"/>
  <c r="T131" i="4" s="1"/>
  <c r="X130" i="4"/>
  <c r="W130" i="4"/>
  <c r="O130" i="4"/>
  <c r="T130" i="4" s="1"/>
  <c r="X129" i="4"/>
  <c r="W129" i="4"/>
  <c r="O129" i="4"/>
  <c r="T129" i="4" s="1"/>
  <c r="X128" i="4"/>
  <c r="W128" i="4"/>
  <c r="O128" i="4"/>
  <c r="T128" i="4" s="1"/>
  <c r="X127" i="4"/>
  <c r="W127" i="4"/>
  <c r="O127" i="4"/>
  <c r="T127" i="4" s="1"/>
  <c r="X126" i="4"/>
  <c r="W126" i="4"/>
  <c r="O126" i="4"/>
  <c r="T126" i="4" s="1"/>
  <c r="X125" i="4"/>
  <c r="W125" i="4"/>
  <c r="O125" i="4"/>
  <c r="T125" i="4" s="1"/>
  <c r="X124" i="4"/>
  <c r="W124" i="4"/>
  <c r="O124" i="4"/>
  <c r="T124" i="4" s="1"/>
  <c r="X123" i="4"/>
  <c r="W123" i="4"/>
  <c r="O123" i="4"/>
  <c r="T123" i="4" s="1"/>
  <c r="X122" i="4"/>
  <c r="W122" i="4"/>
  <c r="O122" i="4"/>
  <c r="T122" i="4" s="1"/>
  <c r="X121" i="4"/>
  <c r="W121" i="4"/>
  <c r="O121" i="4"/>
  <c r="T121" i="4" s="1"/>
  <c r="X120" i="4"/>
  <c r="W120" i="4"/>
  <c r="O120" i="4"/>
  <c r="T120" i="4" s="1"/>
  <c r="X119" i="4"/>
  <c r="W119" i="4"/>
  <c r="O119" i="4"/>
  <c r="T119" i="4" s="1"/>
  <c r="X118" i="4"/>
  <c r="W118" i="4"/>
  <c r="O118" i="4"/>
  <c r="T118" i="4" s="1"/>
  <c r="X117" i="4"/>
  <c r="W117" i="4"/>
  <c r="O117" i="4"/>
  <c r="T117" i="4" s="1"/>
  <c r="X116" i="4"/>
  <c r="W116" i="4"/>
  <c r="O116" i="4"/>
  <c r="T116" i="4" s="1"/>
  <c r="X115" i="4"/>
  <c r="W115" i="4"/>
  <c r="O115" i="4"/>
  <c r="T115" i="4" s="1"/>
  <c r="X114" i="4"/>
  <c r="W114" i="4"/>
  <c r="O114" i="4"/>
  <c r="T114" i="4" s="1"/>
  <c r="X113" i="4"/>
  <c r="W113" i="4"/>
  <c r="O113" i="4"/>
  <c r="T113" i="4" s="1"/>
  <c r="X112" i="4"/>
  <c r="W112" i="4"/>
  <c r="O112" i="4"/>
  <c r="T112" i="4" s="1"/>
  <c r="X111" i="4"/>
  <c r="W111" i="4"/>
  <c r="O111" i="4"/>
  <c r="T111" i="4" s="1"/>
  <c r="X110" i="4"/>
  <c r="W110" i="4"/>
  <c r="O110" i="4"/>
  <c r="T110" i="4" s="1"/>
  <c r="X109" i="4"/>
  <c r="W109" i="4"/>
  <c r="O109" i="4"/>
  <c r="T109" i="4" s="1"/>
  <c r="X108" i="4"/>
  <c r="W108" i="4"/>
  <c r="O108" i="4"/>
  <c r="T108" i="4" s="1"/>
  <c r="X107" i="4"/>
  <c r="W107" i="4"/>
  <c r="O107" i="4"/>
  <c r="T107" i="4" s="1"/>
  <c r="X106" i="4"/>
  <c r="W106" i="4"/>
  <c r="O106" i="4"/>
  <c r="T106" i="4" s="1"/>
  <c r="X105" i="4"/>
  <c r="W105" i="4"/>
  <c r="O105" i="4"/>
  <c r="T105" i="4" s="1"/>
  <c r="X104" i="4"/>
  <c r="W104" i="4"/>
  <c r="O104" i="4"/>
  <c r="T104" i="4" s="1"/>
  <c r="X103" i="4"/>
  <c r="W103" i="4"/>
  <c r="O103" i="4"/>
  <c r="T103" i="4" s="1"/>
  <c r="X102" i="4"/>
  <c r="W102" i="4"/>
  <c r="O102" i="4"/>
  <c r="T102" i="4" s="1"/>
  <c r="X101" i="4"/>
  <c r="W101" i="4"/>
  <c r="O101" i="4"/>
  <c r="S101" i="4" s="1"/>
  <c r="X100" i="4"/>
  <c r="W100" i="4"/>
  <c r="O100" i="4"/>
  <c r="S100" i="4" s="1"/>
  <c r="X99" i="4"/>
  <c r="W99" i="4"/>
  <c r="O99" i="4"/>
  <c r="S99" i="4" s="1"/>
  <c r="X98" i="4"/>
  <c r="W98" i="4"/>
  <c r="O98" i="4"/>
  <c r="S98" i="4" s="1"/>
  <c r="X97" i="4"/>
  <c r="W97" i="4"/>
  <c r="O97" i="4"/>
  <c r="S97" i="4" s="1"/>
  <c r="X96" i="4"/>
  <c r="W96" i="4"/>
  <c r="O96" i="4"/>
  <c r="S96" i="4" s="1"/>
  <c r="X95" i="4"/>
  <c r="W95" i="4"/>
  <c r="O95" i="4"/>
  <c r="S95" i="4" s="1"/>
  <c r="X94" i="4"/>
  <c r="W94" i="4"/>
  <c r="O94" i="4"/>
  <c r="S94" i="4" s="1"/>
  <c r="X93" i="4"/>
  <c r="W93" i="4"/>
  <c r="O93" i="4"/>
  <c r="S93" i="4" s="1"/>
  <c r="X92" i="4"/>
  <c r="W92" i="4"/>
  <c r="O92" i="4"/>
  <c r="S92" i="4" s="1"/>
  <c r="X91" i="4"/>
  <c r="W91" i="4"/>
  <c r="O91" i="4"/>
  <c r="S91" i="4" s="1"/>
  <c r="X90" i="4"/>
  <c r="W90" i="4"/>
  <c r="O90" i="4"/>
  <c r="S90" i="4" s="1"/>
  <c r="X89" i="4"/>
  <c r="W89" i="4"/>
  <c r="O89" i="4"/>
  <c r="S89" i="4" s="1"/>
  <c r="X88" i="4"/>
  <c r="W88" i="4"/>
  <c r="O88" i="4"/>
  <c r="S88" i="4" s="1"/>
  <c r="X87" i="4"/>
  <c r="W87" i="4"/>
  <c r="O87" i="4"/>
  <c r="S87" i="4" s="1"/>
  <c r="X86" i="4"/>
  <c r="W86" i="4"/>
  <c r="O86" i="4"/>
  <c r="S86" i="4" s="1"/>
  <c r="X85" i="4"/>
  <c r="W85" i="4"/>
  <c r="O85" i="4"/>
  <c r="S85" i="4" s="1"/>
  <c r="X84" i="4"/>
  <c r="W84" i="4"/>
  <c r="O84" i="4"/>
  <c r="S84" i="4" s="1"/>
  <c r="X83" i="4"/>
  <c r="W83" i="4"/>
  <c r="O83" i="4"/>
  <c r="S83" i="4" s="1"/>
  <c r="X82" i="4"/>
  <c r="W82" i="4"/>
  <c r="O82" i="4"/>
  <c r="S82" i="4" s="1"/>
  <c r="X81" i="4"/>
  <c r="W81" i="4"/>
  <c r="O81" i="4"/>
  <c r="S81" i="4" s="1"/>
  <c r="X80" i="4"/>
  <c r="W80" i="4"/>
  <c r="O80" i="4"/>
  <c r="S80" i="4" s="1"/>
  <c r="X79" i="4"/>
  <c r="W79" i="4"/>
  <c r="O79" i="4"/>
  <c r="S79" i="4" s="1"/>
  <c r="X78" i="4"/>
  <c r="W78" i="4"/>
  <c r="O78" i="4"/>
  <c r="S78" i="4" s="1"/>
  <c r="X77" i="4"/>
  <c r="W77" i="4"/>
  <c r="O77" i="4"/>
  <c r="S77" i="4" s="1"/>
  <c r="X76" i="4"/>
  <c r="W76" i="4"/>
  <c r="O76" i="4"/>
  <c r="S76" i="4" s="1"/>
  <c r="X75" i="4"/>
  <c r="W75" i="4"/>
  <c r="O75" i="4"/>
  <c r="S75" i="4" s="1"/>
  <c r="X74" i="4"/>
  <c r="W74" i="4"/>
  <c r="O74" i="4"/>
  <c r="S74" i="4" s="1"/>
  <c r="X73" i="4"/>
  <c r="W73" i="4"/>
  <c r="O73" i="4"/>
  <c r="S73" i="4" s="1"/>
  <c r="X72" i="4"/>
  <c r="W72" i="4"/>
  <c r="O72" i="4"/>
  <c r="S72" i="4" s="1"/>
  <c r="X71" i="4"/>
  <c r="W71" i="4"/>
  <c r="O71" i="4"/>
  <c r="S71" i="4" s="1"/>
  <c r="X70" i="4"/>
  <c r="W70" i="4"/>
  <c r="O70" i="4"/>
  <c r="S70" i="4" s="1"/>
  <c r="X69" i="4"/>
  <c r="W69" i="4"/>
  <c r="O69" i="4"/>
  <c r="S69" i="4" s="1"/>
  <c r="X68" i="4"/>
  <c r="W68" i="4"/>
  <c r="O68" i="4"/>
  <c r="X67" i="4"/>
  <c r="W67" i="4"/>
  <c r="O67" i="4"/>
  <c r="T67" i="4" s="1"/>
  <c r="E67" i="4" s="1"/>
  <c r="X66" i="4"/>
  <c r="W66" i="4"/>
  <c r="Y66" i="4" s="1"/>
  <c r="O66" i="4"/>
  <c r="S66" i="4" s="1"/>
  <c r="X65" i="4"/>
  <c r="W65" i="4"/>
  <c r="O65" i="4"/>
  <c r="T65" i="4" s="1"/>
  <c r="E65" i="4" s="1"/>
  <c r="X64" i="4"/>
  <c r="W64" i="4"/>
  <c r="Y64" i="4" s="1"/>
  <c r="O64" i="4"/>
  <c r="S64" i="4" s="1"/>
  <c r="X63" i="4"/>
  <c r="W63" i="4"/>
  <c r="O63" i="4"/>
  <c r="T63" i="4" s="1"/>
  <c r="E63" i="4" s="1"/>
  <c r="X62" i="4"/>
  <c r="W62" i="4"/>
  <c r="Y62" i="4" s="1"/>
  <c r="O62" i="4"/>
  <c r="S62" i="4" s="1"/>
  <c r="X61" i="4"/>
  <c r="W61" i="4"/>
  <c r="O61" i="4"/>
  <c r="T61" i="4" s="1"/>
  <c r="E61" i="4" s="1"/>
  <c r="X60" i="4"/>
  <c r="W60" i="4"/>
  <c r="Y60" i="4" s="1"/>
  <c r="O60" i="4"/>
  <c r="S60" i="4" s="1"/>
  <c r="X59" i="4"/>
  <c r="W59" i="4"/>
  <c r="O59" i="4"/>
  <c r="T59" i="4" s="1"/>
  <c r="E59" i="4" s="1"/>
  <c r="X58" i="4"/>
  <c r="W58" i="4"/>
  <c r="Y58" i="4" s="1"/>
  <c r="O58" i="4"/>
  <c r="X57" i="4"/>
  <c r="W57" i="4"/>
  <c r="O57" i="4"/>
  <c r="S57" i="4" s="1"/>
  <c r="X56" i="4"/>
  <c r="W56" i="4"/>
  <c r="Y56" i="4" s="1"/>
  <c r="O56" i="4"/>
  <c r="S56" i="4" s="1"/>
  <c r="X55" i="4"/>
  <c r="W55" i="4"/>
  <c r="Y55" i="4" s="1"/>
  <c r="O55" i="4"/>
  <c r="S55" i="4" s="1"/>
  <c r="X54" i="4"/>
  <c r="W54" i="4"/>
  <c r="O54" i="4"/>
  <c r="S54" i="4" s="1"/>
  <c r="X53" i="4"/>
  <c r="W53" i="4"/>
  <c r="Y53" i="4" s="1"/>
  <c r="O53" i="4"/>
  <c r="S53" i="4" s="1"/>
  <c r="X52" i="4"/>
  <c r="W52" i="4"/>
  <c r="O52" i="4"/>
  <c r="S52" i="4" s="1"/>
  <c r="X51" i="4"/>
  <c r="W51" i="4"/>
  <c r="Y51" i="4" s="1"/>
  <c r="O51" i="4"/>
  <c r="S51" i="4" s="1"/>
  <c r="X50" i="4"/>
  <c r="W50" i="4"/>
  <c r="O50" i="4"/>
  <c r="S50" i="4" s="1"/>
  <c r="X49" i="4"/>
  <c r="W49" i="4"/>
  <c r="Y49" i="4" s="1"/>
  <c r="O49" i="4"/>
  <c r="S49" i="4" s="1"/>
  <c r="X48" i="4"/>
  <c r="W48" i="4"/>
  <c r="O48" i="4"/>
  <c r="S48" i="4" s="1"/>
  <c r="X47" i="4"/>
  <c r="W47" i="4"/>
  <c r="Y47" i="4" s="1"/>
  <c r="O47" i="4"/>
  <c r="S47" i="4" s="1"/>
  <c r="X46" i="4"/>
  <c r="W46" i="4"/>
  <c r="O46" i="4"/>
  <c r="S46" i="4" s="1"/>
  <c r="X45" i="4"/>
  <c r="W45" i="4"/>
  <c r="Y45" i="4" s="1"/>
  <c r="O45" i="4"/>
  <c r="S45" i="4" s="1"/>
  <c r="X44" i="4"/>
  <c r="W44" i="4"/>
  <c r="O44" i="4"/>
  <c r="S44" i="4" s="1"/>
  <c r="X43" i="4"/>
  <c r="W43" i="4"/>
  <c r="Y43" i="4" s="1"/>
  <c r="O43" i="4"/>
  <c r="S43" i="4" s="1"/>
  <c r="X42" i="4"/>
  <c r="W42" i="4"/>
  <c r="O42" i="4"/>
  <c r="S42" i="4" s="1"/>
  <c r="X41" i="4"/>
  <c r="W41" i="4"/>
  <c r="Y41" i="4" s="1"/>
  <c r="O41" i="4"/>
  <c r="S41" i="4" s="1"/>
  <c r="X40" i="4"/>
  <c r="W40" i="4"/>
  <c r="Y40" i="4" s="1"/>
  <c r="O40" i="4"/>
  <c r="S40" i="4" s="1"/>
  <c r="X39" i="4"/>
  <c r="W39" i="4"/>
  <c r="Y39" i="4" s="1"/>
  <c r="O39" i="4"/>
  <c r="S39" i="4" s="1"/>
  <c r="X38" i="4"/>
  <c r="W38" i="4"/>
  <c r="Y38" i="4" s="1"/>
  <c r="O38" i="4"/>
  <c r="S38" i="4" s="1"/>
  <c r="X37" i="4"/>
  <c r="W37" i="4"/>
  <c r="Y37" i="4" s="1"/>
  <c r="O37" i="4"/>
  <c r="S37" i="4" s="1"/>
  <c r="X36" i="4"/>
  <c r="R21" i="4" s="1"/>
  <c r="W36" i="4"/>
  <c r="O36" i="4"/>
  <c r="S36" i="4" s="1"/>
  <c r="X35" i="4"/>
  <c r="R20" i="4" s="1"/>
  <c r="W35" i="4"/>
  <c r="O35" i="4"/>
  <c r="S35" i="4" s="1"/>
  <c r="X34" i="4"/>
  <c r="R19" i="4" s="1"/>
  <c r="W34" i="4"/>
  <c r="O34" i="4"/>
  <c r="S34" i="4" s="1"/>
  <c r="X33" i="4"/>
  <c r="R18" i="4" s="1"/>
  <c r="W33" i="4"/>
  <c r="O33" i="4"/>
  <c r="S33" i="4" s="1"/>
  <c r="X32" i="4"/>
  <c r="R17" i="4" s="1"/>
  <c r="W32" i="4"/>
  <c r="O32" i="4"/>
  <c r="S32" i="4" s="1"/>
  <c r="X31" i="4"/>
  <c r="W31" i="4"/>
  <c r="O31" i="4"/>
  <c r="S31" i="4" s="1"/>
  <c r="Y32" i="4" l="1"/>
  <c r="P17" i="4"/>
  <c r="Q17" i="4"/>
  <c r="R30" i="4"/>
  <c r="R16" i="4"/>
  <c r="Y35" i="4"/>
  <c r="P20" i="4"/>
  <c r="Q20" i="4"/>
  <c r="Y36" i="4"/>
  <c r="P21" i="4"/>
  <c r="Q21" i="4"/>
  <c r="Y33" i="4"/>
  <c r="P18" i="4"/>
  <c r="Q18" i="4"/>
  <c r="Y34" i="4"/>
  <c r="Q34" i="4" s="1"/>
  <c r="P19" i="4"/>
  <c r="Q19" i="4"/>
  <c r="P16" i="4"/>
  <c r="Q16" i="4"/>
  <c r="Y31" i="4"/>
  <c r="Q30" i="4"/>
  <c r="P30" i="4"/>
  <c r="T6" i="4"/>
  <c r="P92" i="4"/>
  <c r="P76" i="4"/>
  <c r="P84" i="4"/>
  <c r="P88" i="4"/>
  <c r="P100" i="4"/>
  <c r="Q36" i="4"/>
  <c r="P38" i="4"/>
  <c r="P80" i="4"/>
  <c r="P96" i="4"/>
  <c r="T5" i="4"/>
  <c r="Q40" i="4"/>
  <c r="Z53" i="4"/>
  <c r="R53" i="4" s="1"/>
  <c r="T55" i="4"/>
  <c r="E55" i="4" s="1"/>
  <c r="Z57" i="4"/>
  <c r="R57" i="4" s="1"/>
  <c r="T60" i="4"/>
  <c r="E60" i="4" s="1"/>
  <c r="Z60" i="4"/>
  <c r="R60" i="4" s="1"/>
  <c r="Z62" i="4"/>
  <c r="R62" i="4" s="1"/>
  <c r="P102" i="4"/>
  <c r="S122" i="4"/>
  <c r="S123" i="4"/>
  <c r="P152" i="4"/>
  <c r="P154" i="4"/>
  <c r="P156" i="4"/>
  <c r="P158" i="4"/>
  <c r="P161" i="4"/>
  <c r="Z161" i="4"/>
  <c r="R161" i="4" s="1"/>
  <c r="P77" i="4"/>
  <c r="P81" i="4"/>
  <c r="P85" i="4"/>
  <c r="P89" i="4"/>
  <c r="P93" i="4"/>
  <c r="P97" i="4"/>
  <c r="Q32" i="4"/>
  <c r="P34" i="4"/>
  <c r="T35" i="4"/>
  <c r="P36" i="4"/>
  <c r="Q38" i="4"/>
  <c r="P40" i="4"/>
  <c r="T64" i="4"/>
  <c r="E64" i="4" s="1"/>
  <c r="Z64" i="4"/>
  <c r="R64" i="4" s="1"/>
  <c r="Z66" i="4"/>
  <c r="R66" i="4" s="1"/>
  <c r="P78" i="4"/>
  <c r="P79" i="4"/>
  <c r="P82" i="4"/>
  <c r="P83" i="4"/>
  <c r="P86" i="4"/>
  <c r="P87" i="4"/>
  <c r="P90" i="4"/>
  <c r="P91" i="4"/>
  <c r="P94" i="4"/>
  <c r="P95" i="4"/>
  <c r="P98" i="4"/>
  <c r="P101" i="4"/>
  <c r="S117" i="4"/>
  <c r="S118" i="4"/>
  <c r="S119" i="4"/>
  <c r="S120" i="4"/>
  <c r="S121" i="4"/>
  <c r="T31" i="4"/>
  <c r="P32" i="4"/>
  <c r="T33" i="4"/>
  <c r="T37" i="4"/>
  <c r="T39" i="4"/>
  <c r="Y42" i="4"/>
  <c r="Q42" i="4" s="1"/>
  <c r="P41" i="4"/>
  <c r="Y44" i="4"/>
  <c r="Q44" i="4" s="1"/>
  <c r="P43" i="4"/>
  <c r="Y46" i="4"/>
  <c r="Q46" i="4" s="1"/>
  <c r="P45" i="4"/>
  <c r="Y48" i="4"/>
  <c r="Q48" i="4" s="1"/>
  <c r="P47" i="4"/>
  <c r="Y50" i="4"/>
  <c r="Q50" i="4" s="1"/>
  <c r="P49" i="4"/>
  <c r="Y52" i="4"/>
  <c r="Q52" i="4" s="1"/>
  <c r="P51" i="4"/>
  <c r="P69" i="4"/>
  <c r="P71" i="4"/>
  <c r="P73" i="4"/>
  <c r="P31" i="4"/>
  <c r="Q31" i="4"/>
  <c r="T32" i="4"/>
  <c r="P33" i="4"/>
  <c r="Q33" i="4"/>
  <c r="T34" i="4"/>
  <c r="P35" i="4"/>
  <c r="Q35" i="4"/>
  <c r="T36" i="4"/>
  <c r="P37" i="4"/>
  <c r="Q37" i="4"/>
  <c r="T38" i="4"/>
  <c r="P39" i="4"/>
  <c r="Q39" i="4"/>
  <c r="T40" i="4"/>
  <c r="T41" i="4"/>
  <c r="P42" i="4"/>
  <c r="T43" i="4"/>
  <c r="P44" i="4"/>
  <c r="T45" i="4"/>
  <c r="P46" i="4"/>
  <c r="T47" i="4"/>
  <c r="P48" i="4"/>
  <c r="T49" i="4"/>
  <c r="P50" i="4"/>
  <c r="T51" i="4"/>
  <c r="P52" i="4"/>
  <c r="T53" i="4"/>
  <c r="P55" i="4"/>
  <c r="P53" i="4"/>
  <c r="P56" i="4"/>
  <c r="S58" i="4"/>
  <c r="T58" i="4"/>
  <c r="E58" i="4" s="1"/>
  <c r="T62" i="4"/>
  <c r="E62" i="4" s="1"/>
  <c r="T66" i="4"/>
  <c r="E66" i="4" s="1"/>
  <c r="S68" i="4"/>
  <c r="T68" i="4"/>
  <c r="E68" i="4" s="1"/>
  <c r="T69" i="4"/>
  <c r="P70" i="4"/>
  <c r="T71" i="4"/>
  <c r="P72" i="4"/>
  <c r="T73" i="4"/>
  <c r="P74" i="4"/>
  <c r="P75" i="4"/>
  <c r="Q41" i="4"/>
  <c r="T42" i="4"/>
  <c r="Q43" i="4"/>
  <c r="T44" i="4"/>
  <c r="Q45" i="4"/>
  <c r="T46" i="4"/>
  <c r="Q47" i="4"/>
  <c r="T48" i="4"/>
  <c r="Q49" i="4"/>
  <c r="T50" i="4"/>
  <c r="Q51" i="4"/>
  <c r="T52" i="4"/>
  <c r="Z54" i="4"/>
  <c r="R54" i="4" s="1"/>
  <c r="T56" i="4"/>
  <c r="Z56" i="4"/>
  <c r="R56" i="4" s="1"/>
  <c r="P58" i="4"/>
  <c r="P59" i="4"/>
  <c r="P60" i="4"/>
  <c r="P62" i="4"/>
  <c r="P64" i="4"/>
  <c r="P66" i="4"/>
  <c r="T70" i="4"/>
  <c r="T72" i="4"/>
  <c r="T74" i="4"/>
  <c r="T76" i="4"/>
  <c r="T78" i="4"/>
  <c r="T80" i="4"/>
  <c r="T82" i="4"/>
  <c r="T84" i="4"/>
  <c r="T86" i="4"/>
  <c r="T88" i="4"/>
  <c r="T90" i="4"/>
  <c r="T92" i="4"/>
  <c r="T94" i="4"/>
  <c r="T96" i="4"/>
  <c r="T98" i="4"/>
  <c r="P99" i="4"/>
  <c r="T100" i="4"/>
  <c r="P146" i="4"/>
  <c r="P148" i="4"/>
  <c r="P150" i="4"/>
  <c r="P153" i="4"/>
  <c r="P155" i="4"/>
  <c r="P157" i="4"/>
  <c r="P159" i="4"/>
  <c r="T75" i="4"/>
  <c r="T77" i="4"/>
  <c r="T79" i="4"/>
  <c r="T81" i="4"/>
  <c r="T83" i="4"/>
  <c r="T85" i="4"/>
  <c r="T87" i="4"/>
  <c r="T89" i="4"/>
  <c r="T91" i="4"/>
  <c r="T93" i="4"/>
  <c r="T95" i="4"/>
  <c r="T97" i="4"/>
  <c r="T99" i="4"/>
  <c r="T101" i="4"/>
  <c r="P147" i="4"/>
  <c r="P149" i="4"/>
  <c r="Q53" i="4"/>
  <c r="P54" i="4"/>
  <c r="T54" i="4"/>
  <c r="E54" i="4" s="1"/>
  <c r="Q55" i="4"/>
  <c r="Q56" i="4"/>
  <c r="P57" i="4"/>
  <c r="T57" i="4"/>
  <c r="E57" i="4" s="1"/>
  <c r="Q58" i="4"/>
  <c r="S59" i="4"/>
  <c r="Z59" i="4"/>
  <c r="R59" i="4" s="1"/>
  <c r="S61" i="4"/>
  <c r="Z61" i="4"/>
  <c r="R61" i="4" s="1"/>
  <c r="S63" i="4"/>
  <c r="Z63" i="4"/>
  <c r="R63" i="4" s="1"/>
  <c r="S65" i="4"/>
  <c r="Z65" i="4"/>
  <c r="R65" i="4" s="1"/>
  <c r="S67" i="4"/>
  <c r="Z67" i="4"/>
  <c r="R67" i="4" s="1"/>
  <c r="Z31" i="4"/>
  <c r="R31" i="4" s="1"/>
  <c r="Z32" i="4"/>
  <c r="R32" i="4" s="1"/>
  <c r="Z33" i="4"/>
  <c r="R33" i="4" s="1"/>
  <c r="Z34" i="4"/>
  <c r="R34" i="4" s="1"/>
  <c r="Z35" i="4"/>
  <c r="R35" i="4" s="1"/>
  <c r="Z36" i="4"/>
  <c r="R36" i="4" s="1"/>
  <c r="Z37" i="4"/>
  <c r="R37" i="4" s="1"/>
  <c r="Z38" i="4"/>
  <c r="R38" i="4" s="1"/>
  <c r="Z39" i="4"/>
  <c r="R39" i="4" s="1"/>
  <c r="Z40" i="4"/>
  <c r="R40" i="4" s="1"/>
  <c r="Z41" i="4"/>
  <c r="R41" i="4" s="1"/>
  <c r="Z42" i="4"/>
  <c r="R42" i="4" s="1"/>
  <c r="Z43" i="4"/>
  <c r="R43" i="4" s="1"/>
  <c r="Z44" i="4"/>
  <c r="R44" i="4" s="1"/>
  <c r="Z45" i="4"/>
  <c r="R45" i="4" s="1"/>
  <c r="Z46" i="4"/>
  <c r="R46" i="4" s="1"/>
  <c r="Z47" i="4"/>
  <c r="R47" i="4" s="1"/>
  <c r="Z48" i="4"/>
  <c r="R48" i="4" s="1"/>
  <c r="Z49" i="4"/>
  <c r="R49" i="4" s="1"/>
  <c r="Z50" i="4"/>
  <c r="R50" i="4" s="1"/>
  <c r="Z51" i="4"/>
  <c r="R51" i="4" s="1"/>
  <c r="Z52" i="4"/>
  <c r="R52" i="4" s="1"/>
  <c r="Y54" i="4"/>
  <c r="Q54" i="4" s="1"/>
  <c r="Z55" i="4"/>
  <c r="R55" i="4" s="1"/>
  <c r="Y57" i="4"/>
  <c r="Q57" i="4" s="1"/>
  <c r="Z58" i="4"/>
  <c r="R58" i="4" s="1"/>
  <c r="Y59" i="4"/>
  <c r="Q59" i="4" s="1"/>
  <c r="P61" i="4"/>
  <c r="Q60" i="4"/>
  <c r="Y61" i="4"/>
  <c r="Q61" i="4" s="1"/>
  <c r="P63" i="4"/>
  <c r="Q62" i="4"/>
  <c r="Y63" i="4"/>
  <c r="Q63" i="4" s="1"/>
  <c r="P65" i="4"/>
  <c r="Q64" i="4"/>
  <c r="Y65" i="4"/>
  <c r="Q65" i="4" s="1"/>
  <c r="P68" i="4"/>
  <c r="P67" i="4"/>
  <c r="Q66" i="4"/>
  <c r="Y67" i="4"/>
  <c r="Q67" i="4" s="1"/>
  <c r="Y68" i="4"/>
  <c r="Q68" i="4" s="1"/>
  <c r="Y69" i="4"/>
  <c r="Q69" i="4" s="1"/>
  <c r="Y70" i="4"/>
  <c r="Q70" i="4" s="1"/>
  <c r="Y71" i="4"/>
  <c r="Q71" i="4" s="1"/>
  <c r="Y72" i="4"/>
  <c r="Q72" i="4" s="1"/>
  <c r="Y73" i="4"/>
  <c r="Q73" i="4" s="1"/>
  <c r="Y74" i="4"/>
  <c r="Q74" i="4" s="1"/>
  <c r="Y75" i="4"/>
  <c r="Q75" i="4" s="1"/>
  <c r="Y76" i="4"/>
  <c r="Q76" i="4" s="1"/>
  <c r="Y77" i="4"/>
  <c r="Q77" i="4" s="1"/>
  <c r="Y78" i="4"/>
  <c r="Q78" i="4" s="1"/>
  <c r="Y79" i="4"/>
  <c r="Q79" i="4" s="1"/>
  <c r="Y80" i="4"/>
  <c r="Q80" i="4" s="1"/>
  <c r="Y81" i="4"/>
  <c r="Q81" i="4" s="1"/>
  <c r="Y82" i="4"/>
  <c r="Q82" i="4" s="1"/>
  <c r="Y83" i="4"/>
  <c r="Q83" i="4" s="1"/>
  <c r="Y84" i="4"/>
  <c r="Q84" i="4" s="1"/>
  <c r="Y85" i="4"/>
  <c r="Q85" i="4" s="1"/>
  <c r="Y86" i="4"/>
  <c r="Q86" i="4" s="1"/>
  <c r="Y87" i="4"/>
  <c r="Q87" i="4" s="1"/>
  <c r="Y88" i="4"/>
  <c r="Q88" i="4" s="1"/>
  <c r="Y89" i="4"/>
  <c r="Q89" i="4" s="1"/>
  <c r="Y90" i="4"/>
  <c r="Q90" i="4" s="1"/>
  <c r="Y91" i="4"/>
  <c r="Q91" i="4" s="1"/>
  <c r="Y92" i="4"/>
  <c r="Q92" i="4" s="1"/>
  <c r="Y93" i="4"/>
  <c r="Q93" i="4" s="1"/>
  <c r="Y94" i="4"/>
  <c r="Q94" i="4" s="1"/>
  <c r="Y95" i="4"/>
  <c r="Q95" i="4" s="1"/>
  <c r="Y96" i="4"/>
  <c r="Q96" i="4" s="1"/>
  <c r="Y97" i="4"/>
  <c r="Q97" i="4" s="1"/>
  <c r="Y98" i="4"/>
  <c r="Q98" i="4" s="1"/>
  <c r="Y99" i="4"/>
  <c r="Q99" i="4" s="1"/>
  <c r="Y100" i="4"/>
  <c r="Q100" i="4" s="1"/>
  <c r="Y101" i="4"/>
  <c r="Q101" i="4" s="1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Z68" i="4"/>
  <c r="R68" i="4" s="1"/>
  <c r="Z69" i="4"/>
  <c r="R69" i="4" s="1"/>
  <c r="Z70" i="4"/>
  <c r="R70" i="4" s="1"/>
  <c r="Z71" i="4"/>
  <c r="R71" i="4" s="1"/>
  <c r="Z72" i="4"/>
  <c r="R72" i="4" s="1"/>
  <c r="Z73" i="4"/>
  <c r="R73" i="4" s="1"/>
  <c r="Z74" i="4"/>
  <c r="R74" i="4" s="1"/>
  <c r="Z75" i="4"/>
  <c r="R75" i="4" s="1"/>
  <c r="Z76" i="4"/>
  <c r="R76" i="4" s="1"/>
  <c r="Z77" i="4"/>
  <c r="R77" i="4" s="1"/>
  <c r="Z78" i="4"/>
  <c r="R78" i="4" s="1"/>
  <c r="Z79" i="4"/>
  <c r="R79" i="4" s="1"/>
  <c r="Z80" i="4"/>
  <c r="R80" i="4" s="1"/>
  <c r="Z81" i="4"/>
  <c r="R81" i="4" s="1"/>
  <c r="Z82" i="4"/>
  <c r="R82" i="4" s="1"/>
  <c r="Z83" i="4"/>
  <c r="R83" i="4" s="1"/>
  <c r="Z84" i="4"/>
  <c r="R84" i="4" s="1"/>
  <c r="Z85" i="4"/>
  <c r="R85" i="4" s="1"/>
  <c r="Z86" i="4"/>
  <c r="R86" i="4" s="1"/>
  <c r="Z87" i="4"/>
  <c r="R87" i="4" s="1"/>
  <c r="Z88" i="4"/>
  <c r="R88" i="4" s="1"/>
  <c r="Z89" i="4"/>
  <c r="R89" i="4" s="1"/>
  <c r="Z90" i="4"/>
  <c r="R90" i="4" s="1"/>
  <c r="Z91" i="4"/>
  <c r="R91" i="4" s="1"/>
  <c r="Z92" i="4"/>
  <c r="R92" i="4" s="1"/>
  <c r="Z93" i="4"/>
  <c r="R93" i="4" s="1"/>
  <c r="Z94" i="4"/>
  <c r="R94" i="4" s="1"/>
  <c r="Z95" i="4"/>
  <c r="R95" i="4" s="1"/>
  <c r="Z96" i="4"/>
  <c r="R96" i="4" s="1"/>
  <c r="Z97" i="4"/>
  <c r="R97" i="4" s="1"/>
  <c r="Z98" i="4"/>
  <c r="R98" i="4" s="1"/>
  <c r="Z99" i="4"/>
  <c r="R99" i="4" s="1"/>
  <c r="Z100" i="4"/>
  <c r="R100" i="4" s="1"/>
  <c r="Z101" i="4"/>
  <c r="R101" i="4" s="1"/>
  <c r="Y102" i="4"/>
  <c r="Q102" i="4" s="1"/>
  <c r="Y103" i="4"/>
  <c r="Q103" i="4" s="1"/>
  <c r="P103" i="4"/>
  <c r="Y104" i="4"/>
  <c r="Q104" i="4" s="1"/>
  <c r="P104" i="4"/>
  <c r="Y105" i="4"/>
  <c r="Q105" i="4" s="1"/>
  <c r="P105" i="4"/>
  <c r="Y106" i="4"/>
  <c r="Q106" i="4" s="1"/>
  <c r="P106" i="4"/>
  <c r="Y107" i="4"/>
  <c r="Q107" i="4" s="1"/>
  <c r="P107" i="4"/>
  <c r="Y108" i="4"/>
  <c r="Q108" i="4" s="1"/>
  <c r="P108" i="4"/>
  <c r="Y109" i="4"/>
  <c r="Q109" i="4" s="1"/>
  <c r="P109" i="4"/>
  <c r="Y110" i="4"/>
  <c r="Q110" i="4" s="1"/>
  <c r="P110" i="4"/>
  <c r="Y111" i="4"/>
  <c r="Q111" i="4" s="1"/>
  <c r="P111" i="4"/>
  <c r="Y112" i="4"/>
  <c r="Q112" i="4" s="1"/>
  <c r="P112" i="4"/>
  <c r="Y113" i="4"/>
  <c r="Q113" i="4" s="1"/>
  <c r="P113" i="4"/>
  <c r="Y114" i="4"/>
  <c r="Q114" i="4" s="1"/>
  <c r="P114" i="4"/>
  <c r="Y115" i="4"/>
  <c r="Q115" i="4" s="1"/>
  <c r="P115" i="4"/>
  <c r="Y116" i="4"/>
  <c r="Q116" i="4" s="1"/>
  <c r="P116" i="4"/>
  <c r="Y117" i="4"/>
  <c r="Q117" i="4" s="1"/>
  <c r="P117" i="4"/>
  <c r="Y118" i="4"/>
  <c r="Q118" i="4" s="1"/>
  <c r="P118" i="4"/>
  <c r="Y119" i="4"/>
  <c r="Q119" i="4" s="1"/>
  <c r="P119" i="4"/>
  <c r="Y120" i="4"/>
  <c r="Q120" i="4" s="1"/>
  <c r="P120" i="4"/>
  <c r="Y121" i="4"/>
  <c r="Q121" i="4" s="1"/>
  <c r="P121" i="4"/>
  <c r="Y122" i="4"/>
  <c r="Q122" i="4" s="1"/>
  <c r="P122" i="4"/>
  <c r="Y123" i="4"/>
  <c r="Q123" i="4" s="1"/>
  <c r="P123" i="4"/>
  <c r="Y124" i="4"/>
  <c r="Q124" i="4" s="1"/>
  <c r="P124" i="4"/>
  <c r="Y125" i="4"/>
  <c r="Q125" i="4" s="1"/>
  <c r="P125" i="4"/>
  <c r="Y126" i="4"/>
  <c r="Q126" i="4" s="1"/>
  <c r="P126" i="4"/>
  <c r="Y127" i="4"/>
  <c r="Q127" i="4" s="1"/>
  <c r="P127" i="4"/>
  <c r="Y128" i="4"/>
  <c r="Q128" i="4" s="1"/>
  <c r="P128" i="4"/>
  <c r="Y129" i="4"/>
  <c r="Q129" i="4" s="1"/>
  <c r="P129" i="4"/>
  <c r="Y130" i="4"/>
  <c r="Q130" i="4" s="1"/>
  <c r="P130" i="4"/>
  <c r="Y131" i="4"/>
  <c r="Q131" i="4" s="1"/>
  <c r="P131" i="4"/>
  <c r="Y132" i="4"/>
  <c r="Q132" i="4" s="1"/>
  <c r="P132" i="4"/>
  <c r="Y133" i="4"/>
  <c r="Q133" i="4" s="1"/>
  <c r="P133" i="4"/>
  <c r="Y134" i="4"/>
  <c r="Q134" i="4" s="1"/>
  <c r="P134" i="4"/>
  <c r="Y135" i="4"/>
  <c r="Q135" i="4" s="1"/>
  <c r="P135" i="4"/>
  <c r="Y136" i="4"/>
  <c r="Q136" i="4" s="1"/>
  <c r="P136" i="4"/>
  <c r="Y137" i="4"/>
  <c r="Q137" i="4" s="1"/>
  <c r="P137" i="4"/>
  <c r="Y138" i="4"/>
  <c r="Q138" i="4" s="1"/>
  <c r="P138" i="4"/>
  <c r="Y139" i="4"/>
  <c r="Q139" i="4" s="1"/>
  <c r="P139" i="4"/>
  <c r="Y140" i="4"/>
  <c r="Q140" i="4" s="1"/>
  <c r="P141" i="4"/>
  <c r="Y142" i="4"/>
  <c r="Q142" i="4" s="1"/>
  <c r="P143" i="4"/>
  <c r="Y144" i="4"/>
  <c r="Q144" i="4" s="1"/>
  <c r="P144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P140" i="4"/>
  <c r="Y141" i="4"/>
  <c r="Q141" i="4" s="1"/>
  <c r="P142" i="4"/>
  <c r="Y143" i="4"/>
  <c r="Q143" i="4" s="1"/>
  <c r="Z102" i="4"/>
  <c r="R102" i="4" s="1"/>
  <c r="Z103" i="4"/>
  <c r="R103" i="4" s="1"/>
  <c r="Z104" i="4"/>
  <c r="R104" i="4" s="1"/>
  <c r="Z105" i="4"/>
  <c r="R105" i="4" s="1"/>
  <c r="Z106" i="4"/>
  <c r="R106" i="4" s="1"/>
  <c r="Z107" i="4"/>
  <c r="R107" i="4" s="1"/>
  <c r="Z108" i="4"/>
  <c r="R108" i="4" s="1"/>
  <c r="Z109" i="4"/>
  <c r="R109" i="4" s="1"/>
  <c r="Z110" i="4"/>
  <c r="R110" i="4" s="1"/>
  <c r="Z111" i="4"/>
  <c r="R111" i="4" s="1"/>
  <c r="Z112" i="4"/>
  <c r="R112" i="4" s="1"/>
  <c r="Z113" i="4"/>
  <c r="R113" i="4" s="1"/>
  <c r="Z114" i="4"/>
  <c r="R114" i="4" s="1"/>
  <c r="Z115" i="4"/>
  <c r="R115" i="4" s="1"/>
  <c r="Z116" i="4"/>
  <c r="R116" i="4" s="1"/>
  <c r="Z117" i="4"/>
  <c r="R117" i="4" s="1"/>
  <c r="Z118" i="4"/>
  <c r="R118" i="4" s="1"/>
  <c r="Z119" i="4"/>
  <c r="R119" i="4" s="1"/>
  <c r="Z120" i="4"/>
  <c r="R120" i="4" s="1"/>
  <c r="Z121" i="4"/>
  <c r="R121" i="4" s="1"/>
  <c r="Z122" i="4"/>
  <c r="R122" i="4" s="1"/>
  <c r="Z123" i="4"/>
  <c r="R123" i="4" s="1"/>
  <c r="Z124" i="4"/>
  <c r="R124" i="4" s="1"/>
  <c r="Z125" i="4"/>
  <c r="R125" i="4" s="1"/>
  <c r="Z126" i="4"/>
  <c r="R126" i="4" s="1"/>
  <c r="Z127" i="4"/>
  <c r="R127" i="4" s="1"/>
  <c r="Z128" i="4"/>
  <c r="R128" i="4" s="1"/>
  <c r="Z129" i="4"/>
  <c r="R129" i="4" s="1"/>
  <c r="Z130" i="4"/>
  <c r="R130" i="4" s="1"/>
  <c r="Z131" i="4"/>
  <c r="R131" i="4" s="1"/>
  <c r="Z132" i="4"/>
  <c r="R132" i="4" s="1"/>
  <c r="Z133" i="4"/>
  <c r="R133" i="4" s="1"/>
  <c r="Z134" i="4"/>
  <c r="R134" i="4" s="1"/>
  <c r="Z135" i="4"/>
  <c r="R135" i="4" s="1"/>
  <c r="Z136" i="4"/>
  <c r="R136" i="4" s="1"/>
  <c r="Z137" i="4"/>
  <c r="R137" i="4" s="1"/>
  <c r="Z138" i="4"/>
  <c r="R138" i="4" s="1"/>
  <c r="Z139" i="4"/>
  <c r="R139" i="4" s="1"/>
  <c r="Z140" i="4"/>
  <c r="R140" i="4" s="1"/>
  <c r="S141" i="4"/>
  <c r="S142" i="4"/>
  <c r="S143" i="4"/>
  <c r="S144" i="4"/>
  <c r="P145" i="4"/>
  <c r="S145" i="4"/>
  <c r="Y145" i="4"/>
  <c r="Q145" i="4" s="1"/>
  <c r="S146" i="4"/>
  <c r="Y146" i="4"/>
  <c r="Q146" i="4" s="1"/>
  <c r="S147" i="4"/>
  <c r="Y147" i="4"/>
  <c r="Q147" i="4" s="1"/>
  <c r="S148" i="4"/>
  <c r="Y148" i="4"/>
  <c r="Q148" i="4" s="1"/>
  <c r="S149" i="4"/>
  <c r="Y149" i="4"/>
  <c r="Q149" i="4" s="1"/>
  <c r="S150" i="4"/>
  <c r="Y150" i="4"/>
  <c r="Q150" i="4" s="1"/>
  <c r="S151" i="4"/>
  <c r="Y151" i="4"/>
  <c r="Q151" i="4" s="1"/>
  <c r="S152" i="4"/>
  <c r="Y152" i="4"/>
  <c r="Q152" i="4" s="1"/>
  <c r="S153" i="4"/>
  <c r="Y153" i="4"/>
  <c r="Q153" i="4" s="1"/>
  <c r="S154" i="4"/>
  <c r="Y154" i="4"/>
  <c r="Q154" i="4" s="1"/>
  <c r="S155" i="4"/>
  <c r="Y155" i="4"/>
  <c r="Q155" i="4" s="1"/>
  <c r="S156" i="4"/>
  <c r="Y156" i="4"/>
  <c r="Q156" i="4" s="1"/>
  <c r="S157" i="4"/>
  <c r="Y157" i="4"/>
  <c r="Q157" i="4" s="1"/>
  <c r="S158" i="4"/>
  <c r="Y158" i="4"/>
  <c r="Q158" i="4" s="1"/>
  <c r="S159" i="4"/>
  <c r="Y159" i="4"/>
  <c r="Q159" i="4" s="1"/>
  <c r="S160" i="4"/>
  <c r="Y160" i="4"/>
  <c r="Q160" i="4" s="1"/>
  <c r="Q161" i="4"/>
  <c r="S161" i="4"/>
  <c r="Z141" i="4"/>
  <c r="R141" i="4" s="1"/>
  <c r="Z142" i="4"/>
  <c r="R142" i="4" s="1"/>
  <c r="Z143" i="4"/>
  <c r="R143" i="4" s="1"/>
  <c r="Z144" i="4"/>
  <c r="R144" i="4" s="1"/>
  <c r="Z145" i="4"/>
  <c r="R145" i="4" s="1"/>
  <c r="Z146" i="4"/>
  <c r="R146" i="4" s="1"/>
  <c r="Z147" i="4"/>
  <c r="R147" i="4" s="1"/>
  <c r="Z148" i="4"/>
  <c r="R148" i="4" s="1"/>
  <c r="Z149" i="4"/>
  <c r="R149" i="4" s="1"/>
  <c r="Z150" i="4"/>
  <c r="R150" i="4" s="1"/>
  <c r="P151" i="4"/>
  <c r="Z151" i="4"/>
  <c r="R151" i="4" s="1"/>
  <c r="Z152" i="4"/>
  <c r="R152" i="4" s="1"/>
  <c r="Z153" i="4"/>
  <c r="R153" i="4" s="1"/>
  <c r="Z154" i="4"/>
  <c r="R154" i="4" s="1"/>
  <c r="Z155" i="4"/>
  <c r="R155" i="4" s="1"/>
  <c r="Z156" i="4"/>
  <c r="R156" i="4" s="1"/>
  <c r="Z157" i="4"/>
  <c r="R157" i="4" s="1"/>
  <c r="Z158" i="4"/>
  <c r="R158" i="4" s="1"/>
  <c r="Z159" i="4"/>
  <c r="R159" i="4" s="1"/>
  <c r="P160" i="4"/>
  <c r="Z160" i="4"/>
  <c r="R160" i="4" s="1"/>
  <c r="T21" i="4" l="1"/>
  <c r="T20" i="4"/>
  <c r="T18" i="4"/>
  <c r="T17" i="4"/>
  <c r="T16" i="4"/>
  <c r="T19" i="4"/>
</calcChain>
</file>

<file path=xl/sharedStrings.xml><?xml version="1.0" encoding="utf-8"?>
<sst xmlns="http://schemas.openxmlformats.org/spreadsheetml/2006/main" count="222" uniqueCount="130">
  <si>
    <t>MARK</t>
  </si>
  <si>
    <t>TOTAL</t>
  </si>
  <si>
    <t>LENGTH</t>
  </si>
  <si>
    <t>WEIGHT</t>
  </si>
  <si>
    <t>TYPE</t>
  </si>
  <si>
    <t>DIMENSIONS</t>
  </si>
  <si>
    <t>A</t>
  </si>
  <si>
    <t>B</t>
  </si>
  <si>
    <t>C</t>
  </si>
  <si>
    <t>D</t>
  </si>
  <si>
    <t>E</t>
  </si>
  <si>
    <t>R</t>
  </si>
  <si>
    <t>INC</t>
  </si>
  <si>
    <t>Std Drawing Ref</t>
  </si>
  <si>
    <t>K Bars</t>
  </si>
  <si>
    <t>N Bars</t>
  </si>
  <si>
    <t>U402</t>
  </si>
  <si>
    <t>#6 BARS FROM PIER</t>
  </si>
  <si>
    <t>S503 FROM ABUT</t>
  </si>
  <si>
    <t>S801 FROM ABUT</t>
  </si>
  <si>
    <t>S802 FROM ABUT</t>
  </si>
  <si>
    <t>D801 FROM ABUT</t>
  </si>
  <si>
    <t>S501 From Abutment</t>
  </si>
  <si>
    <t>S502 From Abutment</t>
  </si>
  <si>
    <t>BAR SIZE</t>
  </si>
  <si>
    <t>WT</t>
  </si>
  <si>
    <t>DIAM</t>
  </si>
  <si>
    <t>AREA</t>
  </si>
  <si>
    <t>S501</t>
  </si>
  <si>
    <t>S502</t>
  </si>
  <si>
    <t>S503</t>
  </si>
  <si>
    <t>S504</t>
  </si>
  <si>
    <t>S505</t>
  </si>
  <si>
    <t>S506</t>
  </si>
  <si>
    <t>S507</t>
  </si>
  <si>
    <t>S508</t>
  </si>
  <si>
    <t>S509</t>
  </si>
  <si>
    <t>S510</t>
  </si>
  <si>
    <t>S511</t>
  </si>
  <si>
    <t>S512</t>
  </si>
  <si>
    <t>S513</t>
  </si>
  <si>
    <t>S514</t>
  </si>
  <si>
    <t>S515</t>
  </si>
  <si>
    <t>S516</t>
  </si>
  <si>
    <t>S517</t>
  </si>
  <si>
    <t>S518</t>
  </si>
  <si>
    <t>S519</t>
  </si>
  <si>
    <t>4'-8"</t>
  </si>
  <si>
    <t>2'-4"</t>
  </si>
  <si>
    <t>10"</t>
  </si>
  <si>
    <t>7'-2"</t>
  </si>
  <si>
    <t>1'-4"</t>
  </si>
  <si>
    <t>3'-10"</t>
  </si>
  <si>
    <t>37'-5"</t>
  </si>
  <si>
    <t>STR</t>
  </si>
  <si>
    <t>5'-6"</t>
  </si>
  <si>
    <t>8'-0"</t>
  </si>
  <si>
    <t>18'-8"</t>
  </si>
  <si>
    <t>18'-3"</t>
  </si>
  <si>
    <t>1'-0"</t>
  </si>
  <si>
    <t>37'-2"</t>
  </si>
  <si>
    <t>19'-5"</t>
  </si>
  <si>
    <t>8'-6"</t>
  </si>
  <si>
    <t>16'-5"</t>
  </si>
  <si>
    <t>3'-0"</t>
  </si>
  <si>
    <t>3"</t>
  </si>
  <si>
    <t>3'-2"</t>
  </si>
  <si>
    <t>2'-9"</t>
  </si>
  <si>
    <t>SER. OF</t>
  </si>
  <si>
    <t>TO</t>
  </si>
  <si>
    <t>4'-3"</t>
  </si>
  <si>
    <t>3'-7"</t>
  </si>
  <si>
    <t>5'-1"</t>
  </si>
  <si>
    <t>1'-8"</t>
  </si>
  <si>
    <t>5'-9"</t>
  </si>
  <si>
    <t>6"</t>
  </si>
  <si>
    <t>1"</t>
  </si>
  <si>
    <t>4'-7"</t>
  </si>
  <si>
    <t>5'-7"</t>
  </si>
  <si>
    <t>5'-5"</t>
  </si>
  <si>
    <t>6'-5"</t>
  </si>
  <si>
    <t>6'-1"</t>
  </si>
  <si>
    <t>7'-1"</t>
  </si>
  <si>
    <t>6'-0"</t>
  </si>
  <si>
    <t>4'-6"</t>
  </si>
  <si>
    <t>5'-4"</t>
  </si>
  <si>
    <t>1 1/2"</t>
  </si>
  <si>
    <t>3'-1"</t>
  </si>
  <si>
    <t>3'-11"</t>
  </si>
  <si>
    <t>RETAINING WALL</t>
  </si>
  <si>
    <t>S401</t>
  </si>
  <si>
    <t>S402</t>
  </si>
  <si>
    <t>S403</t>
  </si>
  <si>
    <t>S404</t>
  </si>
  <si>
    <t>S405</t>
  </si>
  <si>
    <t>SEAT WALL</t>
  </si>
  <si>
    <t>3'-8"</t>
  </si>
  <si>
    <t>0'-11"</t>
  </si>
  <si>
    <t>3'-4"</t>
  </si>
  <si>
    <t>14'-2"</t>
  </si>
  <si>
    <t>20'-10"</t>
  </si>
  <si>
    <t>S406</t>
  </si>
  <si>
    <t>S407</t>
  </si>
  <si>
    <t>S408</t>
  </si>
  <si>
    <t>S409</t>
  </si>
  <si>
    <t>S410</t>
  </si>
  <si>
    <t>S411</t>
  </si>
  <si>
    <t>S412</t>
  </si>
  <si>
    <t>S413</t>
  </si>
  <si>
    <t>S414</t>
  </si>
  <si>
    <t>S415</t>
  </si>
  <si>
    <t>11'-6"</t>
  </si>
  <si>
    <t>21'-6"</t>
  </si>
  <si>
    <t>30'-0"</t>
  </si>
  <si>
    <t>1'-10"</t>
  </si>
  <si>
    <t>19'-6"</t>
  </si>
  <si>
    <t>S416</t>
  </si>
  <si>
    <t>S417</t>
  </si>
  <si>
    <t>S418</t>
  </si>
  <si>
    <t>25'-6"</t>
  </si>
  <si>
    <t>14'-10"</t>
  </si>
  <si>
    <t>15'-2"</t>
  </si>
  <si>
    <t>12'-2"</t>
  </si>
  <si>
    <t>10'-2"</t>
  </si>
  <si>
    <t>9'-6"</t>
  </si>
  <si>
    <t>24'-2"</t>
  </si>
  <si>
    <t>27'-6"</t>
  </si>
  <si>
    <t>22'-2"</t>
  </si>
  <si>
    <t>8'-7"</t>
  </si>
  <si>
    <t>29'-6"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</si>
</sst>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2" fillId="0" borderId="0" xfId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164" fontId="2" fillId="0" borderId="0" xfId="1" applyNumberFormat="1" applyAlignment="1">
      <alignment vertical="center"/>
    </xf>
    <xf numFmtId="0" fontId="2" fillId="0" borderId="7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1" fontId="2" fillId="0" borderId="8" xfId="1" applyNumberFormat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2" fillId="0" borderId="0" xfId="1"/>
    <xf numFmtId="0" fontId="2" fillId="0" borderId="10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1" fontId="2" fillId="0" borderId="11" xfId="1" applyNumberFormat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11" xfId="1" applyFill="1" applyBorder="1" applyAlignment="1">
      <alignment vertical="center"/>
    </xf>
    <xf numFmtId="0" fontId="2" fillId="0" borderId="0" xfId="1" applyFill="1"/>
    <xf numFmtId="0" fontId="2" fillId="0" borderId="11" xfId="1" applyFill="1" applyBorder="1"/>
    <xf numFmtId="1" fontId="2" fillId="0" borderId="0" xfId="1" applyNumberFormat="1" applyFill="1" applyAlignment="1">
      <alignment horizontal="center"/>
    </xf>
    <xf numFmtId="0" fontId="2" fillId="0" borderId="0" xfId="1" applyAlignment="1">
      <alignment horizontal="center"/>
    </xf>
    <xf numFmtId="0" fontId="2" fillId="0" borderId="10" xfId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1" fontId="2" fillId="0" borderId="11" xfId="1" applyNumberFormat="1" applyFill="1" applyBorder="1" applyAlignment="1">
      <alignment horizontal="center" vertical="center"/>
    </xf>
    <xf numFmtId="0" fontId="2" fillId="0" borderId="12" xfId="1" applyFill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1" fontId="2" fillId="0" borderId="14" xfId="1" applyNumberFormat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1" fontId="2" fillId="0" borderId="17" xfId="1" applyNumberFormat="1" applyBorder="1" applyAlignment="1">
      <alignment horizontal="center" vertical="center"/>
    </xf>
    <xf numFmtId="0" fontId="2" fillId="0" borderId="18" xfId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20" xfId="1" applyBorder="1" applyAlignment="1">
      <alignment horizontal="center" vertical="center"/>
    </xf>
    <xf numFmtId="1" fontId="2" fillId="0" borderId="20" xfId="1" applyNumberFormat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0" fontId="2" fillId="0" borderId="22" xfId="1" applyBorder="1" applyAlignment="1">
      <alignment horizontal="center" vertical="center"/>
    </xf>
    <xf numFmtId="0" fontId="2" fillId="0" borderId="23" xfId="1" applyBorder="1" applyAlignment="1">
      <alignment horizontal="center" vertical="center"/>
    </xf>
    <xf numFmtId="0" fontId="2" fillId="0" borderId="24" xfId="1" applyBorder="1" applyAlignment="1">
      <alignment horizontal="center" vertical="center"/>
    </xf>
    <xf numFmtId="0" fontId="2" fillId="0" borderId="25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2" fillId="0" borderId="28" xfId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1" fontId="2" fillId="0" borderId="29" xfId="1" applyNumberFormat="1" applyBorder="1" applyAlignment="1">
      <alignment horizontal="center" vertical="center"/>
    </xf>
    <xf numFmtId="0" fontId="2" fillId="0" borderId="30" xfId="1" applyBorder="1" applyAlignment="1">
      <alignment horizontal="center" vertical="center"/>
    </xf>
    <xf numFmtId="0" fontId="2" fillId="0" borderId="0" xfId="1" applyAlignment="1">
      <alignment horizontal="center"/>
    </xf>
    <xf numFmtId="0" fontId="2" fillId="0" borderId="0" xfId="1" applyAlignment="1">
      <alignment horizontal="center"/>
    </xf>
    <xf numFmtId="0" fontId="2" fillId="0" borderId="31" xfId="1" applyBorder="1" applyAlignment="1">
      <alignment horizontal="center" vertical="center"/>
    </xf>
    <xf numFmtId="0" fontId="2" fillId="0" borderId="32" xfId="1" applyBorder="1" applyAlignment="1">
      <alignment horizontal="center" vertical="center"/>
    </xf>
    <xf numFmtId="1" fontId="2" fillId="0" borderId="32" xfId="1" applyNumberFormat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2" fillId="0" borderId="35" xfId="1" applyBorder="1" applyAlignment="1">
      <alignment horizontal="center" vertical="center"/>
    </xf>
    <xf numFmtId="1" fontId="2" fillId="0" borderId="35" xfId="1" applyNumberFormat="1" applyBorder="1" applyAlignment="1">
      <alignment horizontal="center" vertical="center"/>
    </xf>
    <xf numFmtId="0" fontId="2" fillId="0" borderId="36" xfId="1" applyBorder="1" applyAlignment="1">
      <alignment horizontal="center" vertical="center"/>
    </xf>
    <xf numFmtId="0" fontId="2" fillId="0" borderId="0" xfId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2" fillId="0" borderId="20" xfId="1" applyFill="1" applyBorder="1" applyAlignment="1">
      <alignment horizontal="center" vertical="center"/>
    </xf>
    <xf numFmtId="0" fontId="2" fillId="0" borderId="0" xfId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2" fillId="0" borderId="0" xfId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Border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Text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Border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Text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r\ROADWAY2\CABELL\cyrus\squ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r\tim\xls\own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an"/>
    </sheetNames>
    <definedNames>
      <definedName name="OutOrig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nb"/>
    </sheetNames>
    <definedNames>
      <definedName name="Output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66"/>
  <sheetViews>
    <sheetView tabSelected="1" zoomScaleNormal="100" workbookViewId="0">
      <selection activeCell="J19" sqref="J19"/>
    </sheetView>
  </sheetViews>
  <sheetFormatPr defaultRowHeight="12.75" x14ac:dyDescent="0.2"/>
  <cols>
    <col min="1" max="1" width="21.85546875" style="10" customWidth="1"/>
    <col min="2" max="13" width="9.140625" style="19"/>
    <col min="14" max="16384" width="9.140625" style="10"/>
  </cols>
  <sheetData>
    <row r="1" spans="1:43" s="1" customFormat="1" ht="13.5" thickBot="1" x14ac:dyDescent="0.3">
      <c r="B1" s="66" t="s">
        <v>0</v>
      </c>
      <c r="C1" s="66" t="s">
        <v>1</v>
      </c>
      <c r="D1" s="66" t="s">
        <v>2</v>
      </c>
      <c r="E1" s="66" t="s">
        <v>3</v>
      </c>
      <c r="F1" s="68" t="s">
        <v>4</v>
      </c>
      <c r="G1" s="60"/>
      <c r="H1" s="61"/>
      <c r="I1" s="61"/>
      <c r="J1" s="61" t="s">
        <v>5</v>
      </c>
      <c r="K1" s="61"/>
      <c r="L1" s="61"/>
      <c r="M1" s="62"/>
      <c r="T1" s="5"/>
    </row>
    <row r="2" spans="1:43" s="1" customFormat="1" ht="13.5" thickBot="1" x14ac:dyDescent="0.3">
      <c r="B2" s="67"/>
      <c r="C2" s="67"/>
      <c r="D2" s="67"/>
      <c r="E2" s="67"/>
      <c r="F2" s="67"/>
      <c r="G2" s="64" t="s">
        <v>6</v>
      </c>
      <c r="H2" s="64" t="s">
        <v>7</v>
      </c>
      <c r="I2" s="64" t="s">
        <v>8</v>
      </c>
      <c r="J2" s="64" t="s">
        <v>9</v>
      </c>
      <c r="K2" s="64" t="s">
        <v>10</v>
      </c>
      <c r="L2" s="64" t="s">
        <v>11</v>
      </c>
      <c r="M2" s="64" t="s">
        <v>12</v>
      </c>
      <c r="T2" s="5"/>
    </row>
    <row r="3" spans="1:43" s="1" customFormat="1" ht="13.5" thickBot="1" x14ac:dyDescent="0.3">
      <c r="A3" s="1" t="s">
        <v>13</v>
      </c>
      <c r="B3" s="69" t="s">
        <v>95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  <c r="T3" s="5"/>
    </row>
    <row r="4" spans="1:43" s="1" customFormat="1" x14ac:dyDescent="0.2">
      <c r="B4" s="6"/>
      <c r="C4" s="7"/>
      <c r="D4" s="7"/>
      <c r="E4" s="7"/>
      <c r="F4" s="7"/>
      <c r="G4" s="8"/>
      <c r="H4" s="7"/>
      <c r="I4" s="7"/>
      <c r="J4" s="7"/>
      <c r="K4" s="7"/>
      <c r="L4" s="7"/>
      <c r="M4" s="9"/>
      <c r="O4" s="1" t="str">
        <f t="shared" ref="O4:O5" si="0">IF(B4="","",IF(LEN(B4)=4,VALUE(MID(B4,2,1)),IF(LEN(B4)=5,VALUE(MID(B4,2,2)))))</f>
        <v/>
      </c>
      <c r="P4" s="1" t="e">
        <f>IF($W5="VAR",IF($C4="",0,$C6*LEFT($C4,1)),IF($W4="VAR",0,IF(#REF!="VAR",0,$C4)))</f>
        <v>#REF!</v>
      </c>
      <c r="Q4" s="1" t="e">
        <f>VALUE(IF(#REF!="VAR",Y4,IF(W4="VAR",#REF!,IF(W5="VAR",(Q6+Q5)/2,Y4))))</f>
        <v>#REF!</v>
      </c>
      <c r="R4" s="1" t="e">
        <f>VALUE(IF(#REF!="VAR",Z4,IF(X4="VAR",#REF!,IF(X5="VAR",(R6+R5)/2,Z4))))</f>
        <v>#REF!</v>
      </c>
      <c r="S4" s="1" t="str">
        <f>IF($O4="","",VLOOKUP($O4,'BAR DATA'!$A$3:$D$13,2))</f>
        <v/>
      </c>
      <c r="T4" s="5" t="str">
        <f t="shared" ref="T4:T5" si="1">IF($O4="","",ROUND(($Q4+$R4/12)*S4*P4,0))</f>
        <v/>
      </c>
      <c r="V4" s="1">
        <f t="shared" ref="V4:V5" si="2">LEN(B4)</f>
        <v>0</v>
      </c>
      <c r="W4" s="1" t="str">
        <f t="shared" ref="W4:W5" si="3">IF(D4="","",IF(D4="TO","VAR",SEARCH("'",D4)))</f>
        <v/>
      </c>
      <c r="X4" s="1" t="str">
        <f t="shared" ref="X4:X5" si="4">IF(D4="","",IF(D4="TO","VAR",SEARCH("""",D4)))</f>
        <v/>
      </c>
      <c r="Y4" s="1" t="str">
        <f t="shared" ref="Y4:Y5" si="5">IF(W4="VAR"," ",IF(W4="","",LEFT(D4,W4-1)))</f>
        <v/>
      </c>
      <c r="Z4" s="1" t="str">
        <f t="shared" ref="Z4:Z5" si="6">IF(X4="VAR"," ",IF(W4="","",MID(D4,W4+2,X4-W4-2)))</f>
        <v/>
      </c>
      <c r="AE4" s="10"/>
      <c r="AF4" s="10"/>
      <c r="AG4" s="10"/>
      <c r="AH4" s="10"/>
      <c r="AI4" s="10"/>
      <c r="AJ4" s="10"/>
      <c r="AK4" s="10"/>
      <c r="AL4" s="65"/>
      <c r="AM4" s="65"/>
      <c r="AN4" s="65"/>
      <c r="AO4" s="65"/>
      <c r="AP4" s="65"/>
      <c r="AQ4" s="65"/>
    </row>
    <row r="5" spans="1:43" s="1" customFormat="1" x14ac:dyDescent="0.2">
      <c r="B5" s="11" t="s">
        <v>28</v>
      </c>
      <c r="C5" s="12">
        <v>416</v>
      </c>
      <c r="D5" s="12" t="s">
        <v>96</v>
      </c>
      <c r="E5" s="13">
        <v>1591</v>
      </c>
      <c r="F5" s="12" t="s">
        <v>54</v>
      </c>
      <c r="G5" s="13"/>
      <c r="H5" s="12"/>
      <c r="I5" s="12"/>
      <c r="J5" s="12"/>
      <c r="K5" s="12"/>
      <c r="L5" s="12"/>
      <c r="M5" s="14"/>
      <c r="O5" s="15">
        <f t="shared" si="0"/>
        <v>5</v>
      </c>
      <c r="P5" s="16">
        <f>IF($W6="VAR",IF($C5="",0,#REF!*LEFT($C5,1)),IF($W5="VAR",0,IF($W4="VAR",0,$C5)))</f>
        <v>416</v>
      </c>
      <c r="Q5" s="17">
        <f>VALUE(IF(W4="VAR",Y5,IF(W5="VAR",Y4,IF(W6="VAR",(#REF!+Q6)/2,Y5))))</f>
        <v>3</v>
      </c>
      <c r="R5" s="17">
        <f>VALUE(IF(X4="VAR",Z5,IF(X5="VAR",Z4,IF(X6="VAR",(#REF!+R6)/2,Z5))))</f>
        <v>8</v>
      </c>
      <c r="S5" s="16">
        <f>IF($O5="","",VLOOKUP($O5,'BAR DATA'!$A$3:$D$13,2))</f>
        <v>1.0429999999999999</v>
      </c>
      <c r="T5" s="18">
        <f t="shared" si="1"/>
        <v>1591</v>
      </c>
      <c r="U5" s="16"/>
      <c r="V5" s="1">
        <f t="shared" si="2"/>
        <v>4</v>
      </c>
      <c r="W5" s="1">
        <f t="shared" si="3"/>
        <v>2</v>
      </c>
      <c r="X5" s="1">
        <f t="shared" si="4"/>
        <v>5</v>
      </c>
      <c r="Y5" s="1" t="str">
        <f t="shared" si="5"/>
        <v>3</v>
      </c>
      <c r="Z5" s="1" t="str">
        <f t="shared" si="6"/>
        <v>8</v>
      </c>
      <c r="AE5" s="10"/>
      <c r="AF5" s="10"/>
      <c r="AG5" s="10"/>
      <c r="AH5" s="10"/>
      <c r="AI5" s="10"/>
      <c r="AJ5" s="10"/>
      <c r="AK5" s="10"/>
      <c r="AL5" s="19"/>
      <c r="AM5" s="19"/>
      <c r="AN5" s="19"/>
      <c r="AO5" s="19"/>
      <c r="AP5" s="19"/>
      <c r="AQ5" s="19"/>
    </row>
    <row r="6" spans="1:43" s="1" customFormat="1" x14ac:dyDescent="0.2">
      <c r="B6" s="11" t="s">
        <v>29</v>
      </c>
      <c r="C6" s="12">
        <v>416</v>
      </c>
      <c r="D6" s="12" t="s">
        <v>70</v>
      </c>
      <c r="E6" s="13">
        <v>1845</v>
      </c>
      <c r="F6" s="12">
        <v>1</v>
      </c>
      <c r="G6" s="13" t="s">
        <v>97</v>
      </c>
      <c r="H6" s="12" t="s">
        <v>98</v>
      </c>
      <c r="I6" s="12"/>
      <c r="J6" s="12"/>
      <c r="K6" s="12"/>
      <c r="L6" s="12"/>
      <c r="M6" s="14"/>
      <c r="O6" s="15">
        <f t="shared" ref="O6:O10" si="7">IF(B6="","",IF(LEN(B6)=4,VALUE(MID(B6,2,1)),IF(LEN(B6)=5,VALUE(MID(B6,2,2)))))</f>
        <v>5</v>
      </c>
      <c r="P6" s="16">
        <f>IF($W7="VAR",IF($C6="",0,#REF!*LEFT($C6,1)),IF($W6="VAR",0,IF($W5="VAR",0,$C6)))</f>
        <v>416</v>
      </c>
      <c r="Q6" s="17">
        <f>VALUE(IF(W5="VAR",Y6,IF(W6="VAR",Y5,IF(W7="VAR",(#REF!+Q7)/2,Y6))))</f>
        <v>4</v>
      </c>
      <c r="R6" s="17">
        <f>VALUE(IF(X5="VAR",Z6,IF(X6="VAR",Z5,IF(X7="VAR",(#REF!+R7)/2,Z6))))</f>
        <v>3</v>
      </c>
      <c r="S6" s="16">
        <f>IF($O6="","",VLOOKUP($O6,'BAR DATA'!$A$3:$D$13,2))</f>
        <v>1.0429999999999999</v>
      </c>
      <c r="T6" s="18">
        <f t="shared" ref="T6:T10" si="8">IF($O6="","",ROUND(($Q6+$R6/12)*S6*P6,0))</f>
        <v>1844</v>
      </c>
      <c r="U6" s="16"/>
      <c r="V6" s="1">
        <f t="shared" ref="V6:V10" si="9">LEN(B6)</f>
        <v>4</v>
      </c>
      <c r="W6" s="1">
        <f t="shared" ref="W6:W10" si="10">IF(D6="","",IF(D6="TO","VAR",SEARCH("'",D6)))</f>
        <v>2</v>
      </c>
      <c r="X6" s="1">
        <f t="shared" ref="X6:X10" si="11">IF(D6="","",IF(D6="TO","VAR",SEARCH("""",D6)))</f>
        <v>5</v>
      </c>
      <c r="Y6" s="1" t="str">
        <f t="shared" ref="Y6:Y10" si="12">IF(W6="VAR"," ",IF(W6="","",LEFT(D6,W6-1)))</f>
        <v>4</v>
      </c>
      <c r="Z6" s="1" t="str">
        <f t="shared" ref="Z6:Z10" si="13">IF(X6="VAR"," ",IF(W6="","",MID(D6,W6+2,X6-W6-2)))</f>
        <v>3</v>
      </c>
      <c r="AE6" s="10"/>
      <c r="AF6" s="10"/>
      <c r="AG6" s="10"/>
      <c r="AH6" s="10"/>
      <c r="AI6" s="10"/>
      <c r="AJ6" s="10"/>
      <c r="AK6" s="10"/>
      <c r="AL6" s="19"/>
      <c r="AM6" s="19"/>
      <c r="AN6" s="19"/>
      <c r="AO6" s="19"/>
      <c r="AP6" s="19"/>
      <c r="AQ6" s="19"/>
    </row>
    <row r="7" spans="1:43" s="1" customFormat="1" x14ac:dyDescent="0.2">
      <c r="B7" s="11"/>
      <c r="C7" s="12"/>
      <c r="D7" s="12"/>
      <c r="E7" s="13"/>
      <c r="F7" s="12"/>
      <c r="G7" s="13"/>
      <c r="H7" s="12"/>
      <c r="I7" s="12"/>
      <c r="J7" s="12"/>
      <c r="K7" s="12"/>
      <c r="L7" s="12"/>
      <c r="M7" s="14"/>
      <c r="O7" s="15" t="str">
        <f t="shared" si="7"/>
        <v/>
      </c>
      <c r="P7" s="16">
        <f>IF($W8="VAR",IF($C7="",0,#REF!*LEFT($C7,1)),IF($W7="VAR",0,IF($W6="VAR",0,$C7)))</f>
        <v>0</v>
      </c>
      <c r="Q7" s="17" t="e">
        <f>VALUE(IF(W6="VAR",Y7,IF(W7="VAR",Y6,IF(W8="VAR",(#REF!+Q8)/2,Y7))))</f>
        <v>#VALUE!</v>
      </c>
      <c r="R7" s="17" t="e">
        <f>VALUE(IF(X6="VAR",Z7,IF(X7="VAR",Z6,IF(X8="VAR",(#REF!+R8)/2,Z7))))</f>
        <v>#VALUE!</v>
      </c>
      <c r="S7" s="16" t="str">
        <f>IF($O7="","",VLOOKUP($O7,'BAR DATA'!$A$3:$D$13,2))</f>
        <v/>
      </c>
      <c r="T7" s="18" t="str">
        <f t="shared" si="8"/>
        <v/>
      </c>
      <c r="U7" s="16"/>
      <c r="V7" s="1">
        <f t="shared" si="9"/>
        <v>0</v>
      </c>
      <c r="W7" s="1" t="str">
        <f t="shared" si="10"/>
        <v/>
      </c>
      <c r="X7" s="1" t="str">
        <f t="shared" si="11"/>
        <v/>
      </c>
      <c r="Y7" s="1" t="str">
        <f t="shared" si="12"/>
        <v/>
      </c>
      <c r="Z7" s="1" t="str">
        <f t="shared" si="13"/>
        <v/>
      </c>
      <c r="AE7" s="10"/>
      <c r="AF7" s="10"/>
      <c r="AG7" s="10"/>
      <c r="AH7" s="10"/>
      <c r="AI7" s="10"/>
      <c r="AJ7" s="10"/>
      <c r="AK7" s="10"/>
      <c r="AL7" s="46"/>
      <c r="AM7" s="46"/>
      <c r="AN7" s="46"/>
      <c r="AO7" s="46"/>
      <c r="AP7" s="46"/>
      <c r="AQ7" s="46"/>
    </row>
    <row r="8" spans="1:43" s="1" customFormat="1" x14ac:dyDescent="0.2">
      <c r="B8" s="11" t="s">
        <v>90</v>
      </c>
      <c r="C8" s="12">
        <v>224</v>
      </c>
      <c r="D8" s="12" t="s">
        <v>114</v>
      </c>
      <c r="E8" s="13">
        <v>274</v>
      </c>
      <c r="F8" s="12" t="s">
        <v>54</v>
      </c>
      <c r="G8" s="13"/>
      <c r="H8" s="12"/>
      <c r="I8" s="12"/>
      <c r="J8" s="12"/>
      <c r="K8" s="12"/>
      <c r="L8" s="12"/>
      <c r="M8" s="14"/>
      <c r="O8" s="15">
        <f t="shared" si="7"/>
        <v>4</v>
      </c>
      <c r="P8" s="16">
        <f>IF($W9="VAR",IF($C8="",0,#REF!*LEFT($C8,1)),IF($W8="VAR",0,IF($W7="VAR",0,$C8)))</f>
        <v>224</v>
      </c>
      <c r="Q8" s="17">
        <f>VALUE(IF(W7="VAR",Y8,IF(W8="VAR",Y7,IF(W9="VAR",(#REF!+Q9)/2,Y8))))</f>
        <v>1</v>
      </c>
      <c r="R8" s="17">
        <f>VALUE(IF(X7="VAR",Z8,IF(X8="VAR",Z7,IF(X9="VAR",(#REF!+R9)/2,Z8))))</f>
        <v>10</v>
      </c>
      <c r="S8" s="16">
        <f>IF($O8="","",VLOOKUP($O8,'BAR DATA'!$A$3:$D$13,2))</f>
        <v>0.66800000000000004</v>
      </c>
      <c r="T8" s="18">
        <f t="shared" si="8"/>
        <v>274</v>
      </c>
      <c r="U8" s="16"/>
      <c r="V8" s="1">
        <f t="shared" si="9"/>
        <v>4</v>
      </c>
      <c r="W8" s="1">
        <f t="shared" si="10"/>
        <v>2</v>
      </c>
      <c r="X8" s="1">
        <f t="shared" si="11"/>
        <v>6</v>
      </c>
      <c r="Y8" s="1" t="str">
        <f t="shared" si="12"/>
        <v>1</v>
      </c>
      <c r="Z8" s="1" t="str">
        <f t="shared" si="13"/>
        <v>10</v>
      </c>
      <c r="AE8" s="10"/>
      <c r="AF8" s="10"/>
      <c r="AG8" s="10"/>
      <c r="AH8" s="10"/>
      <c r="AI8" s="10"/>
      <c r="AJ8" s="10"/>
      <c r="AK8" s="10"/>
      <c r="AL8" s="46"/>
      <c r="AM8" s="46"/>
      <c r="AN8" s="46"/>
      <c r="AO8" s="46"/>
      <c r="AP8" s="46"/>
      <c r="AQ8" s="46"/>
    </row>
    <row r="9" spans="1:43" s="1" customFormat="1" x14ac:dyDescent="0.2">
      <c r="B9" s="11" t="s">
        <v>91</v>
      </c>
      <c r="C9" s="12">
        <v>3</v>
      </c>
      <c r="D9" s="12" t="s">
        <v>100</v>
      </c>
      <c r="E9" s="13">
        <v>42</v>
      </c>
      <c r="F9" s="12" t="s">
        <v>54</v>
      </c>
      <c r="G9" s="13"/>
      <c r="H9" s="12"/>
      <c r="I9" s="12"/>
      <c r="J9" s="12"/>
      <c r="K9" s="12"/>
      <c r="L9" s="12"/>
      <c r="M9" s="14"/>
      <c r="O9" s="15">
        <f t="shared" si="7"/>
        <v>4</v>
      </c>
      <c r="P9" s="16">
        <f>IF($W10="VAR",IF($C9="",0,#REF!*LEFT($C9,1)),IF($W9="VAR",0,IF($W8="VAR",0,$C9)))</f>
        <v>3</v>
      </c>
      <c r="Q9" s="17">
        <f>VALUE(IF(W8="VAR",Y9,IF(W9="VAR",Y8,IF(W10="VAR",(#REF!+Q10)/2,Y9))))</f>
        <v>20</v>
      </c>
      <c r="R9" s="17">
        <f>VALUE(IF(X8="VAR",Z9,IF(X9="VAR",Z8,IF(X10="VAR",(#REF!+R10)/2,Z9))))</f>
        <v>10</v>
      </c>
      <c r="S9" s="16">
        <f>IF($O9="","",VLOOKUP($O9,'BAR DATA'!$A$3:$D$13,2))</f>
        <v>0.66800000000000004</v>
      </c>
      <c r="T9" s="18">
        <f t="shared" si="8"/>
        <v>42</v>
      </c>
      <c r="U9" s="16"/>
      <c r="V9" s="1">
        <f t="shared" si="9"/>
        <v>4</v>
      </c>
      <c r="W9" s="1">
        <f t="shared" si="10"/>
        <v>3</v>
      </c>
      <c r="X9" s="1">
        <f t="shared" si="11"/>
        <v>7</v>
      </c>
      <c r="Y9" s="1" t="str">
        <f t="shared" si="12"/>
        <v>20</v>
      </c>
      <c r="Z9" s="1" t="str">
        <f t="shared" si="13"/>
        <v>10</v>
      </c>
      <c r="AE9" s="10"/>
      <c r="AF9" s="10"/>
      <c r="AG9" s="10"/>
      <c r="AH9" s="10"/>
      <c r="AI9" s="10"/>
      <c r="AJ9" s="10"/>
      <c r="AK9" s="10"/>
      <c r="AL9" s="46"/>
      <c r="AM9" s="46"/>
      <c r="AN9" s="46"/>
      <c r="AO9" s="46"/>
      <c r="AP9" s="46"/>
      <c r="AQ9" s="46"/>
    </row>
    <row r="10" spans="1:43" s="1" customFormat="1" x14ac:dyDescent="0.2">
      <c r="B10" s="11" t="s">
        <v>92</v>
      </c>
      <c r="C10" s="12">
        <v>3</v>
      </c>
      <c r="D10" s="12" t="s">
        <v>119</v>
      </c>
      <c r="E10" s="13">
        <v>51</v>
      </c>
      <c r="F10" s="12" t="s">
        <v>54</v>
      </c>
      <c r="G10" s="13"/>
      <c r="H10" s="12"/>
      <c r="I10" s="12"/>
      <c r="J10" s="12"/>
      <c r="K10" s="12"/>
      <c r="L10" s="12"/>
      <c r="M10" s="14"/>
      <c r="O10" s="15">
        <f t="shared" si="7"/>
        <v>4</v>
      </c>
      <c r="P10" s="16">
        <f>IF($W11="VAR",IF($C10="",0,#REF!*LEFT($C10,1)),IF($W10="VAR",0,IF($W9="VAR",0,$C10)))</f>
        <v>3</v>
      </c>
      <c r="Q10" s="17">
        <f>VALUE(IF(W9="VAR",Y10,IF(W10="VAR",Y9,IF(W11="VAR",(#REF!+Q11)/2,Y10))))</f>
        <v>25</v>
      </c>
      <c r="R10" s="17">
        <f>VALUE(IF(X9="VAR",Z10,IF(X10="VAR",Z9,IF(X11="VAR",(#REF!+R11)/2,Z10))))</f>
        <v>6</v>
      </c>
      <c r="S10" s="16">
        <f>IF($O10="","",VLOOKUP($O10,'BAR DATA'!$A$3:$D$13,2))</f>
        <v>0.66800000000000004</v>
      </c>
      <c r="T10" s="18">
        <f t="shared" si="8"/>
        <v>51</v>
      </c>
      <c r="U10" s="16"/>
      <c r="V10" s="1">
        <f t="shared" si="9"/>
        <v>4</v>
      </c>
      <c r="W10" s="1">
        <f t="shared" si="10"/>
        <v>3</v>
      </c>
      <c r="X10" s="1">
        <f t="shared" si="11"/>
        <v>6</v>
      </c>
      <c r="Y10" s="1" t="str">
        <f t="shared" si="12"/>
        <v>25</v>
      </c>
      <c r="Z10" s="1" t="str">
        <f t="shared" si="13"/>
        <v>6</v>
      </c>
      <c r="AE10" s="10"/>
      <c r="AF10" s="10"/>
      <c r="AG10" s="10"/>
      <c r="AH10" s="10"/>
      <c r="AI10" s="10"/>
      <c r="AJ10" s="10"/>
      <c r="AK10" s="10"/>
      <c r="AL10" s="46"/>
      <c r="AM10" s="46"/>
      <c r="AN10" s="46"/>
      <c r="AO10" s="46"/>
      <c r="AP10" s="46"/>
      <c r="AQ10" s="46"/>
    </row>
    <row r="11" spans="1:43" s="1" customFormat="1" x14ac:dyDescent="0.2">
      <c r="B11" s="11" t="s">
        <v>93</v>
      </c>
      <c r="C11" s="12">
        <v>3</v>
      </c>
      <c r="D11" s="12" t="s">
        <v>120</v>
      </c>
      <c r="E11" s="13">
        <v>30</v>
      </c>
      <c r="F11" s="12" t="s">
        <v>54</v>
      </c>
      <c r="G11" s="13"/>
      <c r="H11" s="12"/>
      <c r="I11" s="12"/>
      <c r="J11" s="12"/>
      <c r="K11" s="12"/>
      <c r="L11" s="12"/>
      <c r="M11" s="14"/>
      <c r="O11" s="15">
        <f t="shared" ref="O11:O30" si="14">IF(B11="","",IF(LEN(B11)=4,VALUE(MID(B11,2,1)),IF(LEN(B11)=5,VALUE(MID(B11,2,2)))))</f>
        <v>4</v>
      </c>
      <c r="P11" s="16">
        <f>IF($W22="VAR",IF($C11="",0,#REF!*LEFT($C11,1)),IF($W11="VAR",0,IF($W10="VAR",0,$C11)))</f>
        <v>3</v>
      </c>
      <c r="Q11" s="17">
        <f>VALUE(IF(W10="VAR",Y11,IF(W11="VAR",Y10,IF(W22="VAR",(#REF!+Q22)/2,Y11))))</f>
        <v>14</v>
      </c>
      <c r="R11" s="17">
        <f>VALUE(IF(X10="VAR",Z11,IF(X11="VAR",Z10,IF(X22="VAR",(#REF!+R22)/2,Z11))))</f>
        <v>10</v>
      </c>
      <c r="S11" s="16">
        <f>IF($O11="","",VLOOKUP($O11,'BAR DATA'!$A$3:$D$13,2))</f>
        <v>0.66800000000000004</v>
      </c>
      <c r="T11" s="18">
        <f t="shared" ref="T11:T30" si="15">IF($O11="","",ROUND(($Q11+$R11/12)*S11*P11,0))</f>
        <v>30</v>
      </c>
      <c r="U11" s="16"/>
      <c r="V11" s="1">
        <f t="shared" ref="V11:V30" si="16">LEN(B11)</f>
        <v>4</v>
      </c>
      <c r="W11" s="1">
        <f t="shared" ref="W11:W30" si="17">IF(D11="","",IF(D11="TO","VAR",SEARCH("'",D11)))</f>
        <v>3</v>
      </c>
      <c r="X11" s="1">
        <f t="shared" ref="X11:X30" si="18">IF(D11="","",IF(D11="TO","VAR",SEARCH("""",D11)))</f>
        <v>7</v>
      </c>
      <c r="Y11" s="1" t="str">
        <f t="shared" ref="Y11:Y30" si="19">IF(W11="VAR"," ",IF(W11="","",LEFT(D11,W11-1)))</f>
        <v>14</v>
      </c>
      <c r="Z11" s="1" t="str">
        <f t="shared" ref="Z11:Z30" si="20">IF(X11="VAR"," ",IF(W11="","",MID(D11,W11+2,X11-W11-2)))</f>
        <v>10</v>
      </c>
      <c r="AE11" s="10"/>
      <c r="AF11" s="10"/>
      <c r="AG11" s="10"/>
      <c r="AH11" s="10"/>
      <c r="AI11" s="10"/>
      <c r="AJ11" s="10"/>
      <c r="AK11" s="10"/>
      <c r="AL11" s="46"/>
      <c r="AM11" s="46"/>
      <c r="AN11" s="46"/>
      <c r="AO11" s="46"/>
      <c r="AP11" s="46"/>
      <c r="AQ11" s="46"/>
    </row>
    <row r="12" spans="1:43" s="1" customFormat="1" x14ac:dyDescent="0.2">
      <c r="B12" s="11" t="s">
        <v>94</v>
      </c>
      <c r="C12" s="12">
        <v>3</v>
      </c>
      <c r="D12" s="12" t="s">
        <v>99</v>
      </c>
      <c r="E12" s="13">
        <v>28</v>
      </c>
      <c r="F12" s="12" t="s">
        <v>54</v>
      </c>
      <c r="G12" s="13"/>
      <c r="H12" s="12"/>
      <c r="I12" s="12"/>
      <c r="J12" s="12"/>
      <c r="K12" s="12"/>
      <c r="L12" s="12"/>
      <c r="M12" s="14"/>
      <c r="O12" s="15">
        <f t="shared" ref="O12:O21" si="21">IF(B12="","",IF(LEN(B12)=4,VALUE(MID(B12,2,1)),IF(LEN(B12)=5,VALUE(MID(B12,2,2)))))</f>
        <v>4</v>
      </c>
      <c r="P12" s="16">
        <f>IF($W27="VAR",IF($C12="",0,#REF!*LEFT($C12,1)),IF($W12="VAR",0,IF($W11="VAR",0,$C12)))</f>
        <v>3</v>
      </c>
      <c r="Q12" s="17">
        <f>VALUE(IF(W11="VAR",Y12,IF(W12="VAR",Y11,IF(W27="VAR",(#REF!+Q27)/2,Y12))))</f>
        <v>14</v>
      </c>
      <c r="R12" s="17">
        <f>VALUE(IF(X11="VAR",Z12,IF(X12="VAR",Z11,IF(X27="VAR",(#REF!+R27)/2,Z12))))</f>
        <v>2</v>
      </c>
      <c r="S12" s="16">
        <f>IF($O12="","",VLOOKUP($O12,'BAR DATA'!$A$3:$D$13,2))</f>
        <v>0.66800000000000004</v>
      </c>
      <c r="T12" s="18">
        <f t="shared" ref="T12:T21" si="22">IF($O12="","",ROUND(($Q12+$R12/12)*S12*P12,0))</f>
        <v>28</v>
      </c>
      <c r="U12" s="16"/>
      <c r="V12" s="1">
        <f t="shared" ref="V12:V21" si="23">LEN(B12)</f>
        <v>4</v>
      </c>
      <c r="W12" s="1">
        <f t="shared" ref="W12:W21" si="24">IF(D12="","",IF(D12="TO","VAR",SEARCH("'",D12)))</f>
        <v>3</v>
      </c>
      <c r="X12" s="1">
        <f t="shared" ref="X12:X21" si="25">IF(D12="","",IF(D12="TO","VAR",SEARCH("""",D12)))</f>
        <v>6</v>
      </c>
      <c r="Y12" s="1" t="str">
        <f t="shared" ref="Y12:Y21" si="26">IF(W12="VAR"," ",IF(W12="","",LEFT(D12,W12-1)))</f>
        <v>14</v>
      </c>
      <c r="Z12" s="1" t="str">
        <f t="shared" ref="Z12:Z21" si="27">IF(X12="VAR"," ",IF(W12="","",MID(D12,W12+2,X12-W12-2)))</f>
        <v>2</v>
      </c>
      <c r="AE12" s="10"/>
      <c r="AF12" s="10"/>
      <c r="AG12" s="10"/>
      <c r="AH12" s="10"/>
      <c r="AI12" s="10"/>
      <c r="AJ12" s="10"/>
      <c r="AK12" s="10"/>
      <c r="AL12" s="59"/>
      <c r="AM12" s="59"/>
      <c r="AN12" s="59"/>
      <c r="AO12" s="59"/>
      <c r="AP12" s="59"/>
      <c r="AQ12" s="59"/>
    </row>
    <row r="13" spans="1:43" s="1" customFormat="1" x14ac:dyDescent="0.2">
      <c r="B13" s="11" t="s">
        <v>101</v>
      </c>
      <c r="C13" s="12">
        <v>6</v>
      </c>
      <c r="D13" s="12" t="s">
        <v>112</v>
      </c>
      <c r="E13" s="13">
        <v>86</v>
      </c>
      <c r="F13" s="12" t="s">
        <v>54</v>
      </c>
      <c r="G13" s="13"/>
      <c r="H13" s="12"/>
      <c r="I13" s="12"/>
      <c r="J13" s="12"/>
      <c r="K13" s="12"/>
      <c r="L13" s="12"/>
      <c r="M13" s="14"/>
      <c r="O13" s="15">
        <f t="shared" si="21"/>
        <v>4</v>
      </c>
      <c r="P13" s="16" t="e">
        <f>IF($W28="VAR",IF($C13="",0,#REF!*LEFT($C13,1)),IF($W13="VAR",0,IF($W12="VAR",0,$C13)))</f>
        <v>#VALUE!</v>
      </c>
      <c r="Q13" s="17" t="e">
        <f>VALUE(IF(W12="VAR",Y13,IF(W13="VAR",Y12,IF(W28="VAR",(#REF!+Q28)/2,Y13))))</f>
        <v>#VALUE!</v>
      </c>
      <c r="R13" s="17" t="e">
        <f>VALUE(IF(X12="VAR",Z13,IF(X13="VAR",Z12,IF(X28="VAR",(#REF!+R28)/2,Z13))))</f>
        <v>#VALUE!</v>
      </c>
      <c r="S13" s="16">
        <f>IF($O13="","",VLOOKUP($O13,'BAR DATA'!$A$3:$D$13,2))</f>
        <v>0.66800000000000004</v>
      </c>
      <c r="T13" s="18" t="e">
        <f t="shared" si="22"/>
        <v>#VALUE!</v>
      </c>
      <c r="U13" s="16"/>
      <c r="V13" s="1">
        <f t="shared" si="23"/>
        <v>4</v>
      </c>
      <c r="W13" s="1">
        <f t="shared" si="24"/>
        <v>3</v>
      </c>
      <c r="X13" s="1">
        <f t="shared" si="25"/>
        <v>6</v>
      </c>
      <c r="Y13" s="1" t="str">
        <f t="shared" si="26"/>
        <v>21</v>
      </c>
      <c r="Z13" s="1" t="str">
        <f t="shared" si="27"/>
        <v>6</v>
      </c>
      <c r="AE13" s="10"/>
      <c r="AF13" s="10"/>
      <c r="AG13" s="10"/>
      <c r="AH13" s="10"/>
      <c r="AI13" s="10"/>
      <c r="AJ13" s="10"/>
      <c r="AK13" s="10"/>
      <c r="AL13" s="59"/>
      <c r="AM13" s="59"/>
      <c r="AN13" s="59"/>
      <c r="AO13" s="59"/>
      <c r="AP13" s="59"/>
      <c r="AQ13" s="59"/>
    </row>
    <row r="14" spans="1:43" s="1" customFormat="1" x14ac:dyDescent="0.2">
      <c r="B14" s="11" t="s">
        <v>102</v>
      </c>
      <c r="C14" s="12">
        <v>6</v>
      </c>
      <c r="D14" s="12" t="s">
        <v>121</v>
      </c>
      <c r="E14" s="13">
        <v>61</v>
      </c>
      <c r="F14" s="12" t="s">
        <v>54</v>
      </c>
      <c r="G14" s="13"/>
      <c r="H14" s="12"/>
      <c r="I14" s="12"/>
      <c r="J14" s="12"/>
      <c r="K14" s="12"/>
      <c r="L14" s="12"/>
      <c r="M14" s="14"/>
      <c r="O14" s="15">
        <f t="shared" si="21"/>
        <v>4</v>
      </c>
      <c r="P14" s="16">
        <f>IF($W29="VAR",IF($C14="",0,#REF!*LEFT($C14,1)),IF($W14="VAR",0,IF($W13="VAR",0,$C14)))</f>
        <v>6</v>
      </c>
      <c r="Q14" s="17">
        <f>VALUE(IF(W13="VAR",Y14,IF(W14="VAR",Y13,IF(W29="VAR",(#REF!+Q29)/2,Y14))))</f>
        <v>15</v>
      </c>
      <c r="R14" s="17">
        <f>VALUE(IF(X13="VAR",Z14,IF(X14="VAR",Z13,IF(X29="VAR",(#REF!+R29)/2,Z14))))</f>
        <v>2</v>
      </c>
      <c r="S14" s="16">
        <f>IF($O14="","",VLOOKUP($O14,'BAR DATA'!$A$3:$D$13,2))</f>
        <v>0.66800000000000004</v>
      </c>
      <c r="T14" s="18">
        <f t="shared" si="22"/>
        <v>61</v>
      </c>
      <c r="U14" s="16"/>
      <c r="V14" s="1">
        <f t="shared" si="23"/>
        <v>4</v>
      </c>
      <c r="W14" s="1">
        <f t="shared" si="24"/>
        <v>3</v>
      </c>
      <c r="X14" s="1">
        <f t="shared" si="25"/>
        <v>6</v>
      </c>
      <c r="Y14" s="1" t="str">
        <f t="shared" si="26"/>
        <v>15</v>
      </c>
      <c r="Z14" s="1" t="str">
        <f t="shared" si="27"/>
        <v>2</v>
      </c>
      <c r="AE14" s="10"/>
      <c r="AF14" s="10"/>
      <c r="AG14" s="10"/>
      <c r="AH14" s="10"/>
      <c r="AI14" s="10"/>
      <c r="AJ14" s="10"/>
      <c r="AK14" s="10"/>
      <c r="AL14" s="59"/>
      <c r="AM14" s="59"/>
      <c r="AN14" s="59"/>
      <c r="AO14" s="59"/>
      <c r="AP14" s="59"/>
      <c r="AQ14" s="59"/>
    </row>
    <row r="15" spans="1:43" s="1" customFormat="1" x14ac:dyDescent="0.2">
      <c r="B15" s="11" t="s">
        <v>103</v>
      </c>
      <c r="C15" s="12">
        <v>3</v>
      </c>
      <c r="D15" s="12" t="s">
        <v>122</v>
      </c>
      <c r="E15" s="13">
        <v>24</v>
      </c>
      <c r="F15" s="12" t="s">
        <v>54</v>
      </c>
      <c r="G15" s="13"/>
      <c r="H15" s="12"/>
      <c r="I15" s="12"/>
      <c r="J15" s="12"/>
      <c r="K15" s="12"/>
      <c r="L15" s="12"/>
      <c r="M15" s="14"/>
      <c r="O15" s="15">
        <f t="shared" si="21"/>
        <v>4</v>
      </c>
      <c r="P15" s="16">
        <f>IF($W30="VAR",IF($C15="",0,#REF!*LEFT($C15,1)),IF($W15="VAR",0,IF($W14="VAR",0,$C15)))</f>
        <v>3</v>
      </c>
      <c r="Q15" s="17">
        <f>VALUE(IF(W14="VAR",Y15,IF(W15="VAR",Y14,IF(W30="VAR",(#REF!+Q30)/2,Y15))))</f>
        <v>12</v>
      </c>
      <c r="R15" s="17">
        <f>VALUE(IF(X14="VAR",Z15,IF(X15="VAR",Z14,IF(X30="VAR",(#REF!+R30)/2,Z15))))</f>
        <v>2</v>
      </c>
      <c r="S15" s="16">
        <f>IF($O15="","",VLOOKUP($O15,'BAR DATA'!$A$3:$D$13,2))</f>
        <v>0.66800000000000004</v>
      </c>
      <c r="T15" s="18">
        <f t="shared" si="22"/>
        <v>24</v>
      </c>
      <c r="U15" s="16"/>
      <c r="V15" s="1">
        <f t="shared" si="23"/>
        <v>4</v>
      </c>
      <c r="W15" s="1">
        <f t="shared" si="24"/>
        <v>3</v>
      </c>
      <c r="X15" s="1">
        <f t="shared" si="25"/>
        <v>6</v>
      </c>
      <c r="Y15" s="1" t="str">
        <f t="shared" si="26"/>
        <v>12</v>
      </c>
      <c r="Z15" s="1" t="str">
        <f t="shared" si="27"/>
        <v>2</v>
      </c>
      <c r="AE15" s="10"/>
      <c r="AF15" s="10"/>
      <c r="AG15" s="10"/>
      <c r="AH15" s="10"/>
      <c r="AI15" s="10"/>
      <c r="AJ15" s="10"/>
      <c r="AK15" s="10"/>
      <c r="AL15" s="59"/>
      <c r="AM15" s="59"/>
      <c r="AN15" s="59"/>
      <c r="AO15" s="59"/>
      <c r="AP15" s="59"/>
      <c r="AQ15" s="59"/>
    </row>
    <row r="16" spans="1:43" s="1" customFormat="1" x14ac:dyDescent="0.2">
      <c r="B16" s="11" t="s">
        <v>104</v>
      </c>
      <c r="C16" s="12">
        <v>6</v>
      </c>
      <c r="D16" s="12" t="s">
        <v>115</v>
      </c>
      <c r="E16" s="13">
        <v>78</v>
      </c>
      <c r="F16" s="12" t="s">
        <v>54</v>
      </c>
      <c r="G16" s="13"/>
      <c r="H16" s="12"/>
      <c r="I16" s="12"/>
      <c r="J16" s="12"/>
      <c r="K16" s="12"/>
      <c r="L16" s="12"/>
      <c r="M16" s="14"/>
      <c r="O16" s="15">
        <f t="shared" si="21"/>
        <v>4</v>
      </c>
      <c r="P16" s="16">
        <f>IF($W31="VAR",IF($C16="",0,#REF!*LEFT($C16,1)),IF($W16="VAR",0,IF($W15="VAR",0,$C16)))</f>
        <v>6</v>
      </c>
      <c r="Q16" s="17">
        <f>VALUE(IF(W15="VAR",Y16,IF(W16="VAR",Y15,IF(W31="VAR",(#REF!+Q31)/2,Y16))))</f>
        <v>19</v>
      </c>
      <c r="R16" s="17">
        <f>VALUE(IF(X15="VAR",Z16,IF(X16="VAR",Z15,IF(X31="VAR",(#REF!+R31)/2,Z16))))</f>
        <v>6</v>
      </c>
      <c r="S16" s="16">
        <f>IF($O16="","",VLOOKUP($O16,'BAR DATA'!$A$3:$D$13,2))</f>
        <v>0.66800000000000004</v>
      </c>
      <c r="T16" s="18">
        <f t="shared" si="22"/>
        <v>78</v>
      </c>
      <c r="U16" s="16"/>
      <c r="V16" s="1">
        <f t="shared" si="23"/>
        <v>4</v>
      </c>
      <c r="W16" s="1">
        <f t="shared" si="24"/>
        <v>3</v>
      </c>
      <c r="X16" s="1">
        <f t="shared" si="25"/>
        <v>6</v>
      </c>
      <c r="Y16" s="1" t="str">
        <f t="shared" si="26"/>
        <v>19</v>
      </c>
      <c r="Z16" s="1" t="str">
        <f t="shared" si="27"/>
        <v>6</v>
      </c>
      <c r="AE16" s="10"/>
      <c r="AF16" s="10"/>
      <c r="AG16" s="10"/>
      <c r="AH16" s="10"/>
      <c r="AI16" s="10"/>
      <c r="AJ16" s="10"/>
      <c r="AK16" s="10"/>
      <c r="AL16" s="59"/>
      <c r="AM16" s="59"/>
      <c r="AN16" s="59"/>
      <c r="AO16" s="59"/>
      <c r="AP16" s="59"/>
      <c r="AQ16" s="59"/>
    </row>
    <row r="17" spans="2:43" s="1" customFormat="1" x14ac:dyDescent="0.2">
      <c r="B17" s="11" t="s">
        <v>105</v>
      </c>
      <c r="C17" s="12">
        <v>3</v>
      </c>
      <c r="D17" s="12" t="s">
        <v>123</v>
      </c>
      <c r="E17" s="13">
        <v>20</v>
      </c>
      <c r="F17" s="12" t="s">
        <v>54</v>
      </c>
      <c r="G17" s="13"/>
      <c r="H17" s="12"/>
      <c r="I17" s="12"/>
      <c r="J17" s="12"/>
      <c r="K17" s="12"/>
      <c r="L17" s="12"/>
      <c r="M17" s="14"/>
      <c r="O17" s="15">
        <f t="shared" si="21"/>
        <v>4</v>
      </c>
      <c r="P17" s="16">
        <f>IF($W32="VAR",IF($C17="",0,#REF!*LEFT($C17,1)),IF($W17="VAR",0,IF($W16="VAR",0,$C17)))</f>
        <v>3</v>
      </c>
      <c r="Q17" s="17">
        <f>VALUE(IF(W16="VAR",Y17,IF(W17="VAR",Y16,IF(W32="VAR",(#REF!+Q32)/2,Y17))))</f>
        <v>10</v>
      </c>
      <c r="R17" s="17">
        <f>VALUE(IF(X16="VAR",Z17,IF(X17="VAR",Z16,IF(X32="VAR",(#REF!+R32)/2,Z17))))</f>
        <v>2</v>
      </c>
      <c r="S17" s="16">
        <f>IF($O17="","",VLOOKUP($O17,'BAR DATA'!$A$3:$D$13,2))</f>
        <v>0.66800000000000004</v>
      </c>
      <c r="T17" s="18">
        <f t="shared" si="22"/>
        <v>20</v>
      </c>
      <c r="U17" s="16"/>
      <c r="V17" s="1">
        <f t="shared" si="23"/>
        <v>4</v>
      </c>
      <c r="W17" s="1">
        <f t="shared" si="24"/>
        <v>3</v>
      </c>
      <c r="X17" s="1">
        <f t="shared" si="25"/>
        <v>6</v>
      </c>
      <c r="Y17" s="1" t="str">
        <f t="shared" si="26"/>
        <v>10</v>
      </c>
      <c r="Z17" s="1" t="str">
        <f t="shared" si="27"/>
        <v>2</v>
      </c>
      <c r="AE17" s="10"/>
      <c r="AF17" s="10"/>
      <c r="AG17" s="10"/>
      <c r="AH17" s="10"/>
      <c r="AI17" s="10"/>
      <c r="AJ17" s="10"/>
      <c r="AK17" s="10"/>
      <c r="AL17" s="59"/>
      <c r="AM17" s="59"/>
      <c r="AN17" s="59"/>
      <c r="AO17" s="59"/>
      <c r="AP17" s="59"/>
      <c r="AQ17" s="59"/>
    </row>
    <row r="18" spans="2:43" s="1" customFormat="1" x14ac:dyDescent="0.2">
      <c r="B18" s="11" t="s">
        <v>106</v>
      </c>
      <c r="C18" s="12">
        <v>6</v>
      </c>
      <c r="D18" s="12" t="s">
        <v>111</v>
      </c>
      <c r="E18" s="13">
        <v>46</v>
      </c>
      <c r="F18" s="12" t="s">
        <v>54</v>
      </c>
      <c r="G18" s="13"/>
      <c r="H18" s="12"/>
      <c r="I18" s="12"/>
      <c r="J18" s="12"/>
      <c r="K18" s="12"/>
      <c r="L18" s="12"/>
      <c r="M18" s="14"/>
      <c r="O18" s="15">
        <f t="shared" si="21"/>
        <v>4</v>
      </c>
      <c r="P18" s="16" t="e">
        <f>IF($W33="VAR",IF($C18="",0,#REF!*LEFT($C18,1)),IF($W18="VAR",0,IF($W17="VAR",0,$C18)))</f>
        <v>#REF!</v>
      </c>
      <c r="Q18" s="17" t="e">
        <f>VALUE(IF(W17="VAR",Y18,IF(W18="VAR",Y17,IF(W33="VAR",(#REF!+Q33)/2,Y18))))</f>
        <v>#REF!</v>
      </c>
      <c r="R18" s="17" t="e">
        <f>VALUE(IF(X17="VAR",Z18,IF(X18="VAR",Z17,IF(X33="VAR",(#REF!+R33)/2,Z18))))</f>
        <v>#REF!</v>
      </c>
      <c r="S18" s="16">
        <f>IF($O18="","",VLOOKUP($O18,'BAR DATA'!$A$3:$D$13,2))</f>
        <v>0.66800000000000004</v>
      </c>
      <c r="T18" s="18" t="e">
        <f t="shared" si="22"/>
        <v>#REF!</v>
      </c>
      <c r="U18" s="16"/>
      <c r="V18" s="1">
        <f t="shared" si="23"/>
        <v>4</v>
      </c>
      <c r="W18" s="1">
        <f t="shared" si="24"/>
        <v>3</v>
      </c>
      <c r="X18" s="1">
        <f t="shared" si="25"/>
        <v>6</v>
      </c>
      <c r="Y18" s="1" t="str">
        <f t="shared" si="26"/>
        <v>11</v>
      </c>
      <c r="Z18" s="1" t="str">
        <f t="shared" si="27"/>
        <v>6</v>
      </c>
      <c r="AE18" s="10"/>
      <c r="AF18" s="10"/>
      <c r="AG18" s="10"/>
      <c r="AH18" s="10"/>
      <c r="AI18" s="10"/>
      <c r="AJ18" s="10"/>
      <c r="AK18" s="10"/>
      <c r="AL18" s="59"/>
      <c r="AM18" s="59"/>
      <c r="AN18" s="59"/>
      <c r="AO18" s="59"/>
      <c r="AP18" s="59"/>
      <c r="AQ18" s="59"/>
    </row>
    <row r="19" spans="2:43" s="1" customFormat="1" x14ac:dyDescent="0.2">
      <c r="B19" s="11" t="s">
        <v>107</v>
      </c>
      <c r="C19" s="12">
        <v>3</v>
      </c>
      <c r="D19" s="12" t="s">
        <v>124</v>
      </c>
      <c r="E19" s="13">
        <v>19</v>
      </c>
      <c r="F19" s="12" t="s">
        <v>54</v>
      </c>
      <c r="G19" s="13"/>
      <c r="H19" s="12"/>
      <c r="I19" s="12"/>
      <c r="J19" s="12"/>
      <c r="K19" s="12"/>
      <c r="L19" s="12"/>
      <c r="M19" s="14"/>
      <c r="O19" s="15">
        <f t="shared" si="21"/>
        <v>4</v>
      </c>
      <c r="P19" s="16">
        <f>IF($W34="VAR",IF($C19="",0,#REF!*LEFT($C19,1)),IF($W19="VAR",0,IF($W18="VAR",0,$C19)))</f>
        <v>3</v>
      </c>
      <c r="Q19" s="17">
        <f>VALUE(IF(W18="VAR",Y19,IF(W19="VAR",Y18,IF(W34="VAR",(#REF!+Q34)/2,Y19))))</f>
        <v>9</v>
      </c>
      <c r="R19" s="17">
        <f>VALUE(IF(X18="VAR",Z19,IF(X19="VAR",Z18,IF(X34="VAR",(#REF!+R34)/2,Z19))))</f>
        <v>6</v>
      </c>
      <c r="S19" s="16">
        <f>IF($O19="","",VLOOKUP($O19,'BAR DATA'!$A$3:$D$13,2))</f>
        <v>0.66800000000000004</v>
      </c>
      <c r="T19" s="18">
        <f t="shared" si="22"/>
        <v>19</v>
      </c>
      <c r="U19" s="16"/>
      <c r="V19" s="1">
        <f t="shared" si="23"/>
        <v>4</v>
      </c>
      <c r="W19" s="1">
        <f t="shared" si="24"/>
        <v>2</v>
      </c>
      <c r="X19" s="1">
        <f t="shared" si="25"/>
        <v>5</v>
      </c>
      <c r="Y19" s="1" t="str">
        <f t="shared" si="26"/>
        <v>9</v>
      </c>
      <c r="Z19" s="1" t="str">
        <f t="shared" si="27"/>
        <v>6</v>
      </c>
      <c r="AE19" s="10"/>
      <c r="AF19" s="10"/>
      <c r="AG19" s="10"/>
      <c r="AH19" s="10"/>
      <c r="AI19" s="10"/>
      <c r="AJ19" s="10"/>
      <c r="AK19" s="10"/>
      <c r="AL19" s="59"/>
      <c r="AM19" s="59"/>
      <c r="AN19" s="59"/>
      <c r="AO19" s="59"/>
      <c r="AP19" s="59"/>
      <c r="AQ19" s="59"/>
    </row>
    <row r="20" spans="2:43" s="1" customFormat="1" x14ac:dyDescent="0.2">
      <c r="B20" s="11" t="s">
        <v>108</v>
      </c>
      <c r="C20" s="12">
        <v>9</v>
      </c>
      <c r="D20" s="12" t="s">
        <v>125</v>
      </c>
      <c r="E20" s="13">
        <v>145</v>
      </c>
      <c r="F20" s="12" t="s">
        <v>54</v>
      </c>
      <c r="G20" s="13"/>
      <c r="H20" s="12"/>
      <c r="I20" s="12"/>
      <c r="J20" s="12"/>
      <c r="K20" s="12"/>
      <c r="L20" s="12"/>
      <c r="M20" s="14"/>
      <c r="O20" s="15">
        <f t="shared" si="21"/>
        <v>4</v>
      </c>
      <c r="P20" s="16">
        <f>IF($W35="VAR",IF($C20="",0,#REF!*LEFT($C20,1)),IF($W20="VAR",0,IF($W19="VAR",0,$C20)))</f>
        <v>9</v>
      </c>
      <c r="Q20" s="17">
        <f>VALUE(IF(W19="VAR",Y20,IF(W20="VAR",Y19,IF(W35="VAR",(#REF!+Q35)/2,Y20))))</f>
        <v>24</v>
      </c>
      <c r="R20" s="17">
        <f>VALUE(IF(X19="VAR",Z20,IF(X20="VAR",Z19,IF(X35="VAR",(#REF!+R35)/2,Z20))))</f>
        <v>2</v>
      </c>
      <c r="S20" s="16">
        <f>IF($O20="","",VLOOKUP($O20,'BAR DATA'!$A$3:$D$13,2))</f>
        <v>0.66800000000000004</v>
      </c>
      <c r="T20" s="18">
        <f t="shared" si="22"/>
        <v>145</v>
      </c>
      <c r="U20" s="16"/>
      <c r="V20" s="1">
        <f t="shared" si="23"/>
        <v>4</v>
      </c>
      <c r="W20" s="1">
        <f t="shared" si="24"/>
        <v>3</v>
      </c>
      <c r="X20" s="1">
        <f t="shared" si="25"/>
        <v>6</v>
      </c>
      <c r="Y20" s="1" t="str">
        <f t="shared" si="26"/>
        <v>24</v>
      </c>
      <c r="Z20" s="1" t="str">
        <f t="shared" si="27"/>
        <v>2</v>
      </c>
      <c r="AE20" s="10"/>
      <c r="AF20" s="10"/>
      <c r="AG20" s="10"/>
      <c r="AH20" s="10"/>
      <c r="AI20" s="10"/>
      <c r="AJ20" s="10"/>
      <c r="AK20" s="10"/>
      <c r="AL20" s="59"/>
      <c r="AM20" s="59"/>
      <c r="AN20" s="59"/>
      <c r="AO20" s="59"/>
      <c r="AP20" s="59"/>
      <c r="AQ20" s="59"/>
    </row>
    <row r="21" spans="2:43" s="1" customFormat="1" x14ac:dyDescent="0.2">
      <c r="B21" s="11" t="s">
        <v>109</v>
      </c>
      <c r="C21" s="12">
        <v>9</v>
      </c>
      <c r="D21" s="12" t="s">
        <v>126</v>
      </c>
      <c r="E21" s="13">
        <v>165</v>
      </c>
      <c r="F21" s="12" t="s">
        <v>54</v>
      </c>
      <c r="G21" s="13"/>
      <c r="H21" s="12"/>
      <c r="I21" s="12"/>
      <c r="J21" s="12"/>
      <c r="K21" s="12"/>
      <c r="L21" s="12"/>
      <c r="M21" s="14"/>
      <c r="O21" s="15">
        <f t="shared" si="21"/>
        <v>4</v>
      </c>
      <c r="P21" s="16">
        <f>IF($W36="VAR",IF($C21="",0,#REF!*LEFT($C21,1)),IF($W21="VAR",0,IF($W20="VAR",0,$C21)))</f>
        <v>9</v>
      </c>
      <c r="Q21" s="17">
        <f>VALUE(IF(W20="VAR",Y21,IF(W21="VAR",Y20,IF(W36="VAR",(#REF!+Q36)/2,Y21))))</f>
        <v>27</v>
      </c>
      <c r="R21" s="17">
        <f>VALUE(IF(X20="VAR",Z21,IF(X21="VAR",Z20,IF(X36="VAR",(#REF!+R36)/2,Z21))))</f>
        <v>6</v>
      </c>
      <c r="S21" s="16">
        <f>IF($O21="","",VLOOKUP($O21,'BAR DATA'!$A$3:$D$13,2))</f>
        <v>0.66800000000000004</v>
      </c>
      <c r="T21" s="18">
        <f t="shared" si="22"/>
        <v>165</v>
      </c>
      <c r="U21" s="16"/>
      <c r="V21" s="1">
        <f t="shared" si="23"/>
        <v>4</v>
      </c>
      <c r="W21" s="1">
        <f t="shared" si="24"/>
        <v>3</v>
      </c>
      <c r="X21" s="1">
        <f t="shared" si="25"/>
        <v>6</v>
      </c>
      <c r="Y21" s="1" t="str">
        <f t="shared" si="26"/>
        <v>27</v>
      </c>
      <c r="Z21" s="1" t="str">
        <f t="shared" si="27"/>
        <v>6</v>
      </c>
      <c r="AE21" s="10"/>
      <c r="AF21" s="10"/>
      <c r="AG21" s="10"/>
      <c r="AH21" s="10"/>
      <c r="AI21" s="10"/>
      <c r="AJ21" s="10"/>
      <c r="AK21" s="10"/>
      <c r="AL21" s="59"/>
      <c r="AM21" s="59"/>
      <c r="AN21" s="59"/>
      <c r="AO21" s="59"/>
      <c r="AP21" s="59"/>
      <c r="AQ21" s="59"/>
    </row>
    <row r="22" spans="2:43" s="1" customFormat="1" x14ac:dyDescent="0.2">
      <c r="B22" s="11" t="s">
        <v>110</v>
      </c>
      <c r="C22" s="12">
        <v>6</v>
      </c>
      <c r="D22" s="12" t="s">
        <v>127</v>
      </c>
      <c r="E22" s="13">
        <v>89</v>
      </c>
      <c r="F22" s="12" t="s">
        <v>54</v>
      </c>
      <c r="G22" s="13"/>
      <c r="H22" s="12"/>
      <c r="I22" s="12"/>
      <c r="J22" s="12"/>
      <c r="K22" s="12"/>
      <c r="L22" s="12"/>
      <c r="M22" s="14"/>
      <c r="O22" s="15">
        <f t="shared" si="14"/>
        <v>4</v>
      </c>
      <c r="P22" s="16">
        <f>IF($W27="VAR",IF($C22="",0,#REF!*LEFT($C22,1)),IF($W22="VAR",0,IF($W11="VAR",0,$C22)))</f>
        <v>6</v>
      </c>
      <c r="Q22" s="17">
        <f>VALUE(IF(W11="VAR",Y22,IF(W22="VAR",Y11,IF(W27="VAR",(#REF!+Q27)/2,Y22))))</f>
        <v>22</v>
      </c>
      <c r="R22" s="17">
        <f>VALUE(IF(X11="VAR",Z22,IF(X22="VAR",Z11,IF(X27="VAR",(#REF!+R27)/2,Z22))))</f>
        <v>2</v>
      </c>
      <c r="S22" s="16">
        <f>IF($O22="","",VLOOKUP($O22,'BAR DATA'!$A$3:$D$13,2))</f>
        <v>0.66800000000000004</v>
      </c>
      <c r="T22" s="18">
        <f t="shared" si="15"/>
        <v>89</v>
      </c>
      <c r="U22" s="16"/>
      <c r="V22" s="1">
        <f t="shared" si="16"/>
        <v>4</v>
      </c>
      <c r="W22" s="1">
        <f t="shared" si="17"/>
        <v>3</v>
      </c>
      <c r="X22" s="1">
        <f t="shared" si="18"/>
        <v>6</v>
      </c>
      <c r="Y22" s="1" t="str">
        <f t="shared" si="19"/>
        <v>22</v>
      </c>
      <c r="Z22" s="1" t="str">
        <f t="shared" si="20"/>
        <v>2</v>
      </c>
      <c r="AE22" s="10"/>
      <c r="AF22" s="10"/>
      <c r="AG22" s="10"/>
      <c r="AH22" s="10"/>
      <c r="AI22" s="10"/>
      <c r="AJ22" s="10"/>
      <c r="AK22" s="10"/>
      <c r="AL22" s="47"/>
      <c r="AM22" s="47"/>
      <c r="AN22" s="47"/>
      <c r="AO22" s="47"/>
      <c r="AP22" s="47"/>
      <c r="AQ22" s="47"/>
    </row>
    <row r="23" spans="2:43" s="1" customFormat="1" x14ac:dyDescent="0.2">
      <c r="B23" s="11" t="s">
        <v>116</v>
      </c>
      <c r="C23" s="12">
        <v>3</v>
      </c>
      <c r="D23" s="12" t="s">
        <v>129</v>
      </c>
      <c r="E23" s="13">
        <v>59</v>
      </c>
      <c r="F23" s="12" t="s">
        <v>54</v>
      </c>
      <c r="G23" s="13"/>
      <c r="H23" s="12"/>
      <c r="I23" s="12"/>
      <c r="J23" s="12"/>
      <c r="K23" s="12"/>
      <c r="L23" s="12"/>
      <c r="M23" s="14"/>
      <c r="O23" s="15"/>
      <c r="P23" s="16"/>
      <c r="Q23" s="17"/>
      <c r="R23" s="17"/>
      <c r="S23" s="16"/>
      <c r="T23" s="18"/>
      <c r="U23" s="16"/>
      <c r="W23" s="1">
        <f t="shared" si="17"/>
        <v>3</v>
      </c>
      <c r="X23" s="1">
        <f t="shared" si="18"/>
        <v>6</v>
      </c>
      <c r="Y23" s="1" t="str">
        <f t="shared" si="19"/>
        <v>29</v>
      </c>
      <c r="Z23" s="1" t="str">
        <f t="shared" si="20"/>
        <v>6</v>
      </c>
      <c r="AE23" s="10"/>
      <c r="AF23" s="10"/>
      <c r="AG23" s="10"/>
      <c r="AH23" s="10"/>
      <c r="AI23" s="10"/>
      <c r="AJ23" s="10"/>
      <c r="AK23" s="10"/>
      <c r="AL23" s="63"/>
      <c r="AM23" s="63"/>
      <c r="AN23" s="63"/>
      <c r="AO23" s="63"/>
      <c r="AP23" s="63"/>
      <c r="AQ23" s="63"/>
    </row>
    <row r="24" spans="2:43" s="1" customFormat="1" x14ac:dyDescent="0.2">
      <c r="B24" s="11" t="s">
        <v>117</v>
      </c>
      <c r="C24" s="12">
        <v>3</v>
      </c>
      <c r="D24" s="12" t="s">
        <v>113</v>
      </c>
      <c r="E24" s="13">
        <v>60</v>
      </c>
      <c r="F24" s="12" t="s">
        <v>54</v>
      </c>
      <c r="G24" s="13"/>
      <c r="H24" s="12"/>
      <c r="I24" s="12"/>
      <c r="J24" s="12"/>
      <c r="K24" s="12"/>
      <c r="L24" s="12"/>
      <c r="M24" s="14"/>
      <c r="O24" s="15"/>
      <c r="P24" s="16"/>
      <c r="Q24" s="17"/>
      <c r="R24" s="17"/>
      <c r="S24" s="16"/>
      <c r="T24" s="18"/>
      <c r="U24" s="16"/>
      <c r="AE24" s="10"/>
      <c r="AF24" s="10"/>
      <c r="AG24" s="10"/>
      <c r="AH24" s="10"/>
      <c r="AI24" s="10"/>
      <c r="AJ24" s="10"/>
      <c r="AK24" s="10"/>
      <c r="AL24" s="63"/>
      <c r="AM24" s="63"/>
      <c r="AN24" s="63"/>
      <c r="AO24" s="63"/>
      <c r="AP24" s="63"/>
      <c r="AQ24" s="63"/>
    </row>
    <row r="25" spans="2:43" s="1" customFormat="1" x14ac:dyDescent="0.2">
      <c r="B25" s="11" t="s">
        <v>118</v>
      </c>
      <c r="C25" s="12">
        <v>3</v>
      </c>
      <c r="D25" s="12" t="s">
        <v>128</v>
      </c>
      <c r="E25" s="13">
        <v>17</v>
      </c>
      <c r="F25" s="12" t="s">
        <v>54</v>
      </c>
      <c r="G25" s="13"/>
      <c r="H25" s="12"/>
      <c r="I25" s="12"/>
      <c r="J25" s="12"/>
      <c r="K25" s="12"/>
      <c r="L25" s="12"/>
      <c r="M25" s="14"/>
      <c r="O25" s="15"/>
      <c r="P25" s="16"/>
      <c r="Q25" s="17"/>
      <c r="R25" s="17"/>
      <c r="S25" s="16"/>
      <c r="T25" s="18"/>
      <c r="U25" s="16"/>
      <c r="AE25" s="10"/>
      <c r="AF25" s="10"/>
      <c r="AG25" s="10"/>
      <c r="AH25" s="10"/>
      <c r="AI25" s="10"/>
      <c r="AJ25" s="10"/>
      <c r="AK25" s="10"/>
      <c r="AL25" s="63"/>
      <c r="AM25" s="63"/>
      <c r="AN25" s="63"/>
      <c r="AO25" s="63"/>
      <c r="AP25" s="63"/>
      <c r="AQ25" s="63"/>
    </row>
    <row r="26" spans="2:43" s="1" customFormat="1" x14ac:dyDescent="0.2">
      <c r="B26" s="11"/>
      <c r="C26" s="12"/>
      <c r="D26" s="12"/>
      <c r="E26" s="13"/>
      <c r="F26" s="12"/>
      <c r="G26" s="13"/>
      <c r="H26" s="12"/>
      <c r="I26" s="12"/>
      <c r="J26" s="12"/>
      <c r="K26" s="12"/>
      <c r="L26" s="12"/>
      <c r="M26" s="14"/>
      <c r="O26" s="15"/>
      <c r="P26" s="16"/>
      <c r="Q26" s="17"/>
      <c r="R26" s="17"/>
      <c r="S26" s="16"/>
      <c r="T26" s="18"/>
      <c r="U26" s="16"/>
      <c r="AE26" s="10"/>
      <c r="AF26" s="10"/>
      <c r="AG26" s="10"/>
      <c r="AH26" s="10"/>
      <c r="AI26" s="10"/>
      <c r="AJ26" s="10"/>
      <c r="AK26" s="10"/>
      <c r="AL26" s="63"/>
      <c r="AM26" s="63"/>
      <c r="AN26" s="63"/>
      <c r="AO26" s="63"/>
      <c r="AP26" s="63"/>
      <c r="AQ26" s="63"/>
    </row>
    <row r="27" spans="2:43" s="1" customFormat="1" x14ac:dyDescent="0.2">
      <c r="B27" s="11"/>
      <c r="C27" s="12"/>
      <c r="D27" s="12"/>
      <c r="E27" s="13" t="str">
        <f t="shared" ref="E27" si="28">T27</f>
        <v/>
      </c>
      <c r="F27" s="12"/>
      <c r="G27" s="13"/>
      <c r="H27" s="12"/>
      <c r="I27" s="12"/>
      <c r="J27" s="12"/>
      <c r="K27" s="12"/>
      <c r="L27" s="12"/>
      <c r="M27" s="14"/>
      <c r="O27" s="15" t="str">
        <f t="shared" si="14"/>
        <v/>
      </c>
      <c r="P27" s="16" t="e">
        <f>IF($W28="VAR",IF($C27="",0,#REF!*LEFT($C27,1)),IF($W27="VAR",0,IF($W22="VAR",0,$C27)))</f>
        <v>#VALUE!</v>
      </c>
      <c r="Q27" s="17" t="e">
        <f>VALUE(IF(W22="VAR",Y27,IF(W27="VAR",Y22,IF(W28="VAR",(#REF!+Q28)/2,Y27))))</f>
        <v>#VALUE!</v>
      </c>
      <c r="R27" s="17" t="e">
        <f>VALUE(IF(X22="VAR",Z27,IF(X27="VAR",Z22,IF(X28="VAR",(#REF!+R28)/2,Z27))))</f>
        <v>#VALUE!</v>
      </c>
      <c r="S27" s="16" t="str">
        <f>IF($O27="","",VLOOKUP($O27,'BAR DATA'!$A$3:$D$13,2))</f>
        <v/>
      </c>
      <c r="T27" s="18" t="str">
        <f t="shared" si="15"/>
        <v/>
      </c>
      <c r="U27" s="16"/>
      <c r="V27" s="1">
        <f t="shared" si="16"/>
        <v>0</v>
      </c>
      <c r="W27" s="1" t="str">
        <f t="shared" si="17"/>
        <v/>
      </c>
      <c r="X27" s="1" t="str">
        <f t="shared" si="18"/>
        <v/>
      </c>
      <c r="Y27" s="1" t="str">
        <f t="shared" si="19"/>
        <v/>
      </c>
      <c r="Z27" s="1" t="str">
        <f t="shared" si="20"/>
        <v/>
      </c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2:43" s="1" customFormat="1" ht="13.5" thickBot="1" x14ac:dyDescent="0.25">
      <c r="B28" s="42"/>
      <c r="C28" s="43"/>
      <c r="D28" s="43" t="s">
        <v>1</v>
      </c>
      <c r="E28" s="43">
        <f>SUM(E4:E25)</f>
        <v>4730</v>
      </c>
      <c r="F28" s="43"/>
      <c r="G28" s="44"/>
      <c r="H28" s="43"/>
      <c r="I28" s="43"/>
      <c r="J28" s="43"/>
      <c r="K28" s="43"/>
      <c r="L28" s="43"/>
      <c r="M28" s="45"/>
      <c r="O28" s="15" t="str">
        <f t="shared" si="14"/>
        <v/>
      </c>
      <c r="P28" s="16" t="e">
        <f>IF($W29="VAR",IF($C28="",0,#REF!*LEFT($C28,1)),IF($W28="VAR",0,IF($W27="VAR",0,$C28)))</f>
        <v>#VALUE!</v>
      </c>
      <c r="Q28" s="17" t="e">
        <f>VALUE(IF(W27="VAR",Y28,IF(W28="VAR",Y27,IF(W29="VAR",(#REF!+Q29)/2,Y28))))</f>
        <v>#VALUE!</v>
      </c>
      <c r="R28" s="17" t="e">
        <f>VALUE(IF(X27="VAR",Z28,IF(X28="VAR",Z27,IF(X29="VAR",(#REF!+R29)/2,Z28))))</f>
        <v>#VALUE!</v>
      </c>
      <c r="S28" s="16" t="str">
        <f>IF($O28="","",VLOOKUP($O28,'BAR DATA'!$A$3:$D$13,2))</f>
        <v/>
      </c>
      <c r="T28" s="18" t="str">
        <f t="shared" si="15"/>
        <v/>
      </c>
      <c r="U28" s="16"/>
      <c r="V28" s="1">
        <f t="shared" si="16"/>
        <v>0</v>
      </c>
      <c r="W28" s="1" t="e">
        <f t="shared" si="17"/>
        <v>#VALUE!</v>
      </c>
      <c r="X28" s="1" t="e">
        <f t="shared" si="18"/>
        <v>#VALUE!</v>
      </c>
      <c r="Y28" s="1" t="e">
        <f t="shared" si="19"/>
        <v>#VALUE!</v>
      </c>
      <c r="Z28" s="1" t="e">
        <f t="shared" si="20"/>
        <v>#VALUE!</v>
      </c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2:43" s="1" customFormat="1" x14ac:dyDescent="0.2">
      <c r="B29" s="7"/>
      <c r="C29" s="7"/>
      <c r="D29" s="7"/>
      <c r="E29" s="7"/>
      <c r="F29" s="7"/>
      <c r="G29" s="8"/>
      <c r="H29" s="7"/>
      <c r="I29" s="7"/>
      <c r="J29" s="7"/>
      <c r="K29" s="7"/>
      <c r="L29" s="7"/>
      <c r="M29" s="7"/>
      <c r="O29" s="15" t="str">
        <f t="shared" si="14"/>
        <v/>
      </c>
      <c r="P29" s="16" t="e">
        <f>IF($W30="VAR",IF($C29="",0,#REF!*LEFT($C29,1)),IF($W29="VAR",0,IF($W28="VAR",0,$C29)))</f>
        <v>#VALUE!</v>
      </c>
      <c r="Q29" s="17" t="e">
        <f>VALUE(IF(W28="VAR",Y29,IF(W29="VAR",Y28,IF(W30="VAR",(#REF!+Q30)/2,Y29))))</f>
        <v>#VALUE!</v>
      </c>
      <c r="R29" s="17" t="e">
        <f>VALUE(IF(X28="VAR",Z29,IF(X29="VAR",Z28,IF(X30="VAR",(#REF!+R30)/2,Z29))))</f>
        <v>#VALUE!</v>
      </c>
      <c r="S29" s="16" t="str">
        <f>IF($O29="","",VLOOKUP($O29,'BAR DATA'!$A$3:$D$13,2))</f>
        <v/>
      </c>
      <c r="T29" s="18" t="str">
        <f t="shared" si="15"/>
        <v/>
      </c>
      <c r="U29" s="16"/>
      <c r="V29" s="1">
        <f t="shared" si="16"/>
        <v>0</v>
      </c>
      <c r="W29" s="1" t="str">
        <f t="shared" si="17"/>
        <v/>
      </c>
      <c r="X29" s="1" t="str">
        <f t="shared" si="18"/>
        <v/>
      </c>
      <c r="Y29" s="1" t="str">
        <f t="shared" si="19"/>
        <v/>
      </c>
      <c r="Z29" s="1" t="str">
        <f t="shared" si="20"/>
        <v/>
      </c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2:43" s="1" customFormat="1" x14ac:dyDescent="0.2">
      <c r="B30" s="11"/>
      <c r="C30" s="12"/>
      <c r="D30" s="12"/>
      <c r="E30" s="12"/>
      <c r="F30" s="12"/>
      <c r="G30" s="13"/>
      <c r="H30" s="12"/>
      <c r="I30" s="12"/>
      <c r="J30" s="12"/>
      <c r="K30" s="12"/>
      <c r="L30" s="12"/>
      <c r="M30" s="14"/>
      <c r="O30" s="15" t="str">
        <f t="shared" si="14"/>
        <v/>
      </c>
      <c r="P30" s="16">
        <f>IF($W31="VAR",IF($C30="",0,#REF!*LEFT($C30,1)),IF($W30="VAR",0,IF($W29="VAR",0,$C30)))</f>
        <v>0</v>
      </c>
      <c r="Q30" s="17" t="e">
        <f>VALUE(IF(W29="VAR",Y30,IF(W30="VAR",Y29,IF(W31="VAR",(#REF!+Q31)/2,Y30))))</f>
        <v>#VALUE!</v>
      </c>
      <c r="R30" s="17" t="e">
        <f>VALUE(IF(X29="VAR",Z30,IF(X30="VAR",Z29,IF(X31="VAR",(#REF!+R31)/2,Z30))))</f>
        <v>#VALUE!</v>
      </c>
      <c r="S30" s="16" t="str">
        <f>IF($O30="","",VLOOKUP($O30,'BAR DATA'!$A$3:$D$13,2))</f>
        <v/>
      </c>
      <c r="T30" s="18" t="str">
        <f t="shared" si="15"/>
        <v/>
      </c>
      <c r="U30" s="16"/>
      <c r="V30" s="1">
        <f t="shared" si="16"/>
        <v>0</v>
      </c>
      <c r="W30" s="1" t="str">
        <f t="shared" si="17"/>
        <v/>
      </c>
      <c r="X30" s="1" t="str">
        <f t="shared" si="18"/>
        <v/>
      </c>
      <c r="Y30" s="1" t="str">
        <f t="shared" si="19"/>
        <v/>
      </c>
      <c r="Z30" s="1" t="str">
        <f t="shared" si="20"/>
        <v/>
      </c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2:43" s="1" customFormat="1" x14ac:dyDescent="0.2">
      <c r="B31" s="11"/>
      <c r="C31" s="12"/>
      <c r="D31" s="12"/>
      <c r="E31" s="12"/>
      <c r="F31" s="12"/>
      <c r="G31" s="13"/>
      <c r="H31" s="12"/>
      <c r="I31" s="13"/>
      <c r="J31" s="12"/>
      <c r="K31" s="12"/>
      <c r="L31" s="12"/>
      <c r="M31" s="14"/>
      <c r="O31" s="15" t="str">
        <f t="shared" ref="O31:O64" si="29">IF(B31="","",IF(LEN(B31)=4,VALUE(MID(B31,2,1)),IF(LEN(B31)=5,VALUE(MID(B31,2,2)))))</f>
        <v/>
      </c>
      <c r="P31" s="16">
        <f t="shared" ref="P31:P89" si="30">IF($W32="VAR",IF($C31="",0,$C33*LEFT($C31,1)),IF($W31="VAR",0,IF($W30="VAR",0,$C31)))</f>
        <v>0</v>
      </c>
      <c r="Q31" s="17" t="e">
        <f t="shared" ref="Q31:Q67" si="31">VALUE(IF(W31="VAR",Y32,IF(W32="VAR",Y31,IF(W33="VAR",(Q33+Q32)/2,Y31))))</f>
        <v>#REF!</v>
      </c>
      <c r="R31" s="17" t="e">
        <f t="shared" ref="R31:R89" si="32">VALUE(IF(X30="VAR",Z31,IF(X31="VAR",Z30,IF(X32="VAR",(R33+R32)/2,Z31))))</f>
        <v>#VALUE!</v>
      </c>
      <c r="S31" s="16" t="str">
        <f>IF($O31="","",VLOOKUP($O31,'BAR DATA'!$A$3:$D$13,2))</f>
        <v/>
      </c>
      <c r="T31" s="18" t="str">
        <f t="shared" ref="T31:T35" si="33">IF($O31="","",ROUND(($Q31+$R31/12)*S31*P31,0))</f>
        <v/>
      </c>
      <c r="U31" s="16"/>
      <c r="W31" s="1" t="str">
        <f t="shared" ref="W31:W62" si="34">IF(D31="","",IF(D31="TO","VAR",SEARCH("'",D31)))</f>
        <v/>
      </c>
      <c r="X31" s="1" t="str">
        <f t="shared" ref="X31:X62" si="35">IF(D31="","",IF(D31="TO","VAR",SEARCH("""",D31)))</f>
        <v/>
      </c>
      <c r="Y31" s="1" t="str">
        <f t="shared" ref="Y31:Y62" si="36">IF(W31="VAR"," ",IF(W31="","",LEFT(D31,W31-1)))</f>
        <v/>
      </c>
      <c r="Z31" s="1" t="str">
        <f t="shared" ref="Z31:Z62" si="37">IF(X31="VAR"," ",IF(W31="","",MID(D31,W31+2,X31-W31-2)))</f>
        <v/>
      </c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pans="2:43" s="1" customFormat="1" x14ac:dyDescent="0.2">
      <c r="B32" s="11"/>
      <c r="C32" s="12"/>
      <c r="D32" s="12"/>
      <c r="E32" s="12"/>
      <c r="F32" s="12"/>
      <c r="G32" s="13"/>
      <c r="H32" s="12"/>
      <c r="I32" s="12"/>
      <c r="J32" s="12"/>
      <c r="K32" s="12"/>
      <c r="L32" s="12"/>
      <c r="M32" s="14"/>
      <c r="O32" s="15" t="str">
        <f t="shared" si="29"/>
        <v/>
      </c>
      <c r="P32" s="16" t="e">
        <f t="shared" si="30"/>
        <v>#REF!</v>
      </c>
      <c r="Q32" s="17" t="e">
        <f t="shared" si="31"/>
        <v>#REF!</v>
      </c>
      <c r="R32" s="17" t="e">
        <f t="shared" si="32"/>
        <v>#REF!</v>
      </c>
      <c r="S32" s="16" t="str">
        <f>IF($O32="","",VLOOKUP($O32,'BAR DATA'!$A$3:$D$13,2))</f>
        <v/>
      </c>
      <c r="T32" s="18" t="str">
        <f t="shared" si="33"/>
        <v/>
      </c>
      <c r="U32" s="16"/>
      <c r="W32" s="1" t="str">
        <f t="shared" si="34"/>
        <v/>
      </c>
      <c r="X32" s="1" t="str">
        <f t="shared" si="35"/>
        <v/>
      </c>
      <c r="Y32" s="1" t="str">
        <f t="shared" si="36"/>
        <v/>
      </c>
      <c r="Z32" s="1" t="str">
        <f t="shared" si="37"/>
        <v/>
      </c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43" s="1" customFormat="1" x14ac:dyDescent="0.2">
      <c r="B33" s="11"/>
      <c r="C33" s="12"/>
      <c r="F33" s="12"/>
      <c r="G33" s="13"/>
      <c r="H33" s="12"/>
      <c r="I33" s="12"/>
      <c r="J33" s="12"/>
      <c r="K33" s="12"/>
      <c r="L33" s="12"/>
      <c r="M33" s="14"/>
      <c r="O33" s="15" t="str">
        <f t="shared" si="29"/>
        <v/>
      </c>
      <c r="P33" s="16" t="e">
        <f t="shared" si="30"/>
        <v>#REF!</v>
      </c>
      <c r="Q33" s="17" t="e">
        <f t="shared" si="31"/>
        <v>#REF!</v>
      </c>
      <c r="R33" s="17" t="e">
        <f t="shared" si="32"/>
        <v>#REF!</v>
      </c>
      <c r="S33" s="16" t="str">
        <f>IF($O33="","",VLOOKUP($O33,'BAR DATA'!$A$3:$D$13,2))</f>
        <v/>
      </c>
      <c r="T33" s="18" t="str">
        <f t="shared" si="33"/>
        <v/>
      </c>
      <c r="U33" s="16"/>
      <c r="W33" s="1" t="e">
        <f>IF(#REF!="","",IF(#REF!="TO","VAR",SEARCH("'",#REF!)))</f>
        <v>#REF!</v>
      </c>
      <c r="X33" s="1" t="e">
        <f>IF(#REF!="","",IF(#REF!="TO","VAR",SEARCH("""",#REF!)))</f>
        <v>#REF!</v>
      </c>
      <c r="Y33" s="1" t="e">
        <f>IF(W33="VAR"," ",IF(W33="","",LEFT(#REF!,W33-1)))</f>
        <v>#REF!</v>
      </c>
      <c r="Z33" s="1" t="e">
        <f>IF(X33="VAR"," ",IF(W33="","",MID(#REF!,W33+2,X33-W33-2)))</f>
        <v>#REF!</v>
      </c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spans="1:43" s="1" customFormat="1" x14ac:dyDescent="0.2">
      <c r="B34" s="28"/>
      <c r="C34" s="29"/>
      <c r="D34" s="29"/>
      <c r="E34" s="29"/>
      <c r="F34" s="29"/>
      <c r="G34" s="30"/>
      <c r="H34" s="29"/>
      <c r="I34" s="30"/>
      <c r="J34" s="29"/>
      <c r="K34" s="29"/>
      <c r="L34" s="29"/>
      <c r="M34" s="31"/>
      <c r="O34" s="15" t="str">
        <f t="shared" si="29"/>
        <v/>
      </c>
      <c r="P34" s="16" t="e">
        <f t="shared" si="30"/>
        <v>#REF!</v>
      </c>
      <c r="Q34" s="17" t="e">
        <f t="shared" si="31"/>
        <v>#VALUE!</v>
      </c>
      <c r="R34" s="17" t="e">
        <f t="shared" si="32"/>
        <v>#REF!</v>
      </c>
      <c r="S34" s="16" t="str">
        <f>IF($O34="","",VLOOKUP($O34,'BAR DATA'!$A$3:$D$13,2))</f>
        <v/>
      </c>
      <c r="T34" s="18" t="str">
        <f t="shared" si="33"/>
        <v/>
      </c>
      <c r="U34" s="16"/>
      <c r="W34" s="1" t="str">
        <f t="shared" si="34"/>
        <v/>
      </c>
      <c r="X34" s="1" t="str">
        <f t="shared" si="35"/>
        <v/>
      </c>
      <c r="Y34" s="1" t="str">
        <f t="shared" si="36"/>
        <v/>
      </c>
      <c r="Z34" s="1" t="str">
        <f t="shared" si="37"/>
        <v/>
      </c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1:43" s="1" customFormat="1" x14ac:dyDescent="0.2">
      <c r="B35" s="32"/>
      <c r="C35" s="33"/>
      <c r="D35" s="33"/>
      <c r="E35" s="33"/>
      <c r="F35" s="33"/>
      <c r="G35" s="34"/>
      <c r="H35" s="33"/>
      <c r="I35" s="33"/>
      <c r="J35" s="33"/>
      <c r="K35" s="33"/>
      <c r="L35" s="33"/>
      <c r="M35" s="35"/>
      <c r="O35" s="15" t="str">
        <f t="shared" si="29"/>
        <v/>
      </c>
      <c r="P35" s="16">
        <f t="shared" si="30"/>
        <v>0</v>
      </c>
      <c r="Q35" s="17" t="e">
        <f t="shared" si="31"/>
        <v>#VALUE!</v>
      </c>
      <c r="R35" s="17" t="e">
        <f t="shared" si="32"/>
        <v>#VALUE!</v>
      </c>
      <c r="S35" s="16" t="str">
        <f>IF($O35="","",VLOOKUP($O35,'BAR DATA'!$A$3:$D$13,2))</f>
        <v/>
      </c>
      <c r="T35" s="18" t="str">
        <f t="shared" si="33"/>
        <v/>
      </c>
      <c r="U35" s="16"/>
      <c r="W35" s="1" t="str">
        <f t="shared" si="34"/>
        <v/>
      </c>
      <c r="X35" s="1" t="str">
        <f t="shared" si="35"/>
        <v/>
      </c>
      <c r="Y35" s="1" t="str">
        <f t="shared" si="36"/>
        <v/>
      </c>
      <c r="Z35" s="1" t="str">
        <f t="shared" si="37"/>
        <v/>
      </c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pans="1:43" s="1" customFormat="1" x14ac:dyDescent="0.2">
      <c r="B36" s="32"/>
      <c r="C36" s="33"/>
      <c r="D36" s="33"/>
      <c r="E36" s="34"/>
      <c r="F36" s="33"/>
      <c r="G36" s="34"/>
      <c r="H36" s="33"/>
      <c r="I36" s="34"/>
      <c r="J36" s="33"/>
      <c r="K36" s="33"/>
      <c r="L36" s="33"/>
      <c r="M36" s="35"/>
      <c r="O36" s="15" t="str">
        <f t="shared" si="29"/>
        <v/>
      </c>
      <c r="P36" s="16">
        <f t="shared" si="30"/>
        <v>0</v>
      </c>
      <c r="Q36" s="17" t="e">
        <f t="shared" si="31"/>
        <v>#VALUE!</v>
      </c>
      <c r="R36" s="17" t="e">
        <f t="shared" si="32"/>
        <v>#VALUE!</v>
      </c>
      <c r="S36" s="16" t="str">
        <f>IF($O36="","",VLOOKUP($O36,'BAR DATA'!$A$3:$D$13,2))</f>
        <v/>
      </c>
      <c r="T36" s="18" t="str">
        <f>IF($O36="","",ROUND(($Q36+$R36/12)*S36*P36,0))</f>
        <v/>
      </c>
      <c r="U36" s="16"/>
      <c r="W36" s="1" t="str">
        <f t="shared" si="34"/>
        <v/>
      </c>
      <c r="X36" s="1" t="str">
        <f t="shared" si="35"/>
        <v/>
      </c>
      <c r="Y36" s="1" t="str">
        <f t="shared" si="36"/>
        <v/>
      </c>
      <c r="Z36" s="1" t="str">
        <f t="shared" si="37"/>
        <v/>
      </c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pans="1:43" s="1" customFormat="1" x14ac:dyDescent="0.2">
      <c r="B37" s="32"/>
      <c r="C37" s="33"/>
      <c r="D37" s="33"/>
      <c r="E37" s="34"/>
      <c r="F37" s="33"/>
      <c r="G37" s="34"/>
      <c r="H37" s="33"/>
      <c r="I37" s="34"/>
      <c r="J37" s="33"/>
      <c r="K37" s="33"/>
      <c r="L37" s="33"/>
      <c r="M37" s="35"/>
      <c r="O37" s="15" t="str">
        <f t="shared" si="29"/>
        <v/>
      </c>
      <c r="P37" s="16">
        <f t="shared" si="30"/>
        <v>0</v>
      </c>
      <c r="Q37" s="17" t="e">
        <f t="shared" si="31"/>
        <v>#VALUE!</v>
      </c>
      <c r="R37" s="17" t="e">
        <f t="shared" si="32"/>
        <v>#VALUE!</v>
      </c>
      <c r="S37" s="16" t="str">
        <f>IF($O37="","",VLOOKUP($O37,'BAR DATA'!$A$3:$D$13,2))</f>
        <v/>
      </c>
      <c r="T37" s="18" t="str">
        <f t="shared" ref="T37:T100" si="38">IF($O37="","",ROUND(($Q37+$R37/12)*S37*P37,0))</f>
        <v/>
      </c>
      <c r="U37" s="16"/>
      <c r="W37" s="1" t="str">
        <f t="shared" si="34"/>
        <v/>
      </c>
      <c r="X37" s="1" t="str">
        <f t="shared" si="35"/>
        <v/>
      </c>
      <c r="Y37" s="1" t="str">
        <f t="shared" si="36"/>
        <v/>
      </c>
      <c r="Z37" s="1" t="str">
        <f t="shared" si="37"/>
        <v/>
      </c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pans="1:43" s="1" customFormat="1" x14ac:dyDescent="0.2">
      <c r="B38" s="32"/>
      <c r="C38" s="33"/>
      <c r="D38" s="33"/>
      <c r="E38" s="34"/>
      <c r="F38" s="33"/>
      <c r="G38" s="34"/>
      <c r="H38" s="33"/>
      <c r="I38" s="34"/>
      <c r="J38" s="33"/>
      <c r="K38" s="33"/>
      <c r="L38" s="33"/>
      <c r="M38" s="35"/>
      <c r="O38" s="15" t="str">
        <f t="shared" si="29"/>
        <v/>
      </c>
      <c r="P38" s="16">
        <f t="shared" si="30"/>
        <v>0</v>
      </c>
      <c r="Q38" s="17" t="e">
        <f t="shared" si="31"/>
        <v>#VALUE!</v>
      </c>
      <c r="R38" s="17" t="e">
        <f t="shared" si="32"/>
        <v>#VALUE!</v>
      </c>
      <c r="S38" s="16" t="str">
        <f>IF($O38="","",VLOOKUP($O38,'BAR DATA'!$A$3:$D$13,2))</f>
        <v/>
      </c>
      <c r="T38" s="18" t="str">
        <f t="shared" si="38"/>
        <v/>
      </c>
      <c r="U38" s="16"/>
      <c r="W38" s="1" t="str">
        <f t="shared" si="34"/>
        <v/>
      </c>
      <c r="X38" s="1" t="str">
        <f t="shared" si="35"/>
        <v/>
      </c>
      <c r="Y38" s="1" t="str">
        <f t="shared" si="36"/>
        <v/>
      </c>
      <c r="Z38" s="1" t="str">
        <f t="shared" si="37"/>
        <v/>
      </c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spans="1:43" s="1" customFormat="1" x14ac:dyDescent="0.2">
      <c r="A39" s="1" t="s">
        <v>23</v>
      </c>
      <c r="B39" s="32"/>
      <c r="C39" s="33"/>
      <c r="D39" s="33"/>
      <c r="E39" s="34"/>
      <c r="F39" s="33"/>
      <c r="G39" s="34"/>
      <c r="H39" s="33"/>
      <c r="I39" s="33"/>
      <c r="J39" s="33"/>
      <c r="K39" s="33"/>
      <c r="L39" s="33"/>
      <c r="M39" s="35"/>
      <c r="O39" s="15" t="str">
        <f t="shared" si="29"/>
        <v/>
      </c>
      <c r="P39" s="16">
        <f t="shared" si="30"/>
        <v>0</v>
      </c>
      <c r="Q39" s="17" t="e">
        <f t="shared" si="31"/>
        <v>#VALUE!</v>
      </c>
      <c r="R39" s="17" t="e">
        <f t="shared" si="32"/>
        <v>#VALUE!</v>
      </c>
      <c r="S39" s="16" t="str">
        <f>IF($O39="","",VLOOKUP($O39,'BAR DATA'!$A$3:$D$13,2))</f>
        <v/>
      </c>
      <c r="T39" s="18" t="str">
        <f t="shared" si="38"/>
        <v/>
      </c>
      <c r="U39" s="16"/>
      <c r="W39" s="1" t="str">
        <f t="shared" si="34"/>
        <v/>
      </c>
      <c r="X39" s="1" t="str">
        <f t="shared" si="35"/>
        <v/>
      </c>
      <c r="Y39" s="1" t="str">
        <f t="shared" si="36"/>
        <v/>
      </c>
      <c r="Z39" s="1" t="str">
        <f t="shared" si="37"/>
        <v/>
      </c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spans="1:43" s="1" customFormat="1" x14ac:dyDescent="0.2">
      <c r="B40" s="32"/>
      <c r="C40" s="33"/>
      <c r="D40" s="33"/>
      <c r="E40" s="33"/>
      <c r="F40" s="33"/>
      <c r="G40" s="34"/>
      <c r="H40" s="33"/>
      <c r="I40" s="33"/>
      <c r="J40" s="33"/>
      <c r="K40" s="33"/>
      <c r="L40" s="33"/>
      <c r="M40" s="35"/>
      <c r="O40" s="15" t="str">
        <f t="shared" si="29"/>
        <v/>
      </c>
      <c r="P40" s="16">
        <f t="shared" si="30"/>
        <v>0</v>
      </c>
      <c r="Q40" s="17" t="e">
        <f t="shared" si="31"/>
        <v>#VALUE!</v>
      </c>
      <c r="R40" s="17" t="e">
        <f t="shared" si="32"/>
        <v>#VALUE!</v>
      </c>
      <c r="S40" s="16" t="str">
        <f>IF($O40="","",VLOOKUP($O40,'BAR DATA'!$A$3:$D$13,2))</f>
        <v/>
      </c>
      <c r="T40" s="18" t="str">
        <f t="shared" si="38"/>
        <v/>
      </c>
      <c r="U40" s="16"/>
      <c r="W40" s="1" t="str">
        <f t="shared" si="34"/>
        <v/>
      </c>
      <c r="X40" s="1" t="str">
        <f t="shared" si="35"/>
        <v/>
      </c>
      <c r="Y40" s="1" t="str">
        <f t="shared" si="36"/>
        <v/>
      </c>
      <c r="Z40" s="1" t="str">
        <f t="shared" si="37"/>
        <v/>
      </c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spans="1:43" s="1" customFormat="1" x14ac:dyDescent="0.2">
      <c r="B41" s="32"/>
      <c r="C41" s="33"/>
      <c r="D41" s="33"/>
      <c r="E41" s="33"/>
      <c r="F41" s="33"/>
      <c r="G41" s="34"/>
      <c r="H41" s="33"/>
      <c r="I41" s="33"/>
      <c r="J41" s="33"/>
      <c r="K41" s="33"/>
      <c r="L41" s="33"/>
      <c r="M41" s="35"/>
      <c r="O41" s="15" t="str">
        <f t="shared" si="29"/>
        <v/>
      </c>
      <c r="P41" s="16">
        <f t="shared" si="30"/>
        <v>0</v>
      </c>
      <c r="Q41" s="17" t="e">
        <f t="shared" si="31"/>
        <v>#VALUE!</v>
      </c>
      <c r="R41" s="17" t="e">
        <f t="shared" si="32"/>
        <v>#VALUE!</v>
      </c>
      <c r="S41" s="16" t="str">
        <f>IF($O41="","",VLOOKUP($O41,'BAR DATA'!$A$3:$D$13,2))</f>
        <v/>
      </c>
      <c r="T41" s="18" t="str">
        <f t="shared" si="38"/>
        <v/>
      </c>
      <c r="U41" s="16"/>
      <c r="W41" s="1" t="str">
        <f t="shared" si="34"/>
        <v/>
      </c>
      <c r="X41" s="1" t="str">
        <f t="shared" si="35"/>
        <v/>
      </c>
      <c r="Y41" s="1" t="str">
        <f t="shared" si="36"/>
        <v/>
      </c>
      <c r="Z41" s="1" t="str">
        <f t="shared" si="37"/>
        <v/>
      </c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s="1" customFormat="1" x14ac:dyDescent="0.2">
      <c r="B42" s="32"/>
      <c r="C42" s="33"/>
      <c r="D42" s="33"/>
      <c r="E42" s="33"/>
      <c r="F42" s="33"/>
      <c r="G42" s="34"/>
      <c r="H42" s="33"/>
      <c r="I42" s="33"/>
      <c r="J42" s="33"/>
      <c r="K42" s="33"/>
      <c r="L42" s="33"/>
      <c r="M42" s="35"/>
      <c r="O42" s="15" t="str">
        <f t="shared" si="29"/>
        <v/>
      </c>
      <c r="P42" s="16">
        <f t="shared" si="30"/>
        <v>0</v>
      </c>
      <c r="Q42" s="17" t="e">
        <f t="shared" si="31"/>
        <v>#VALUE!</v>
      </c>
      <c r="R42" s="17" t="e">
        <f t="shared" si="32"/>
        <v>#VALUE!</v>
      </c>
      <c r="S42" s="16" t="str">
        <f>IF($O42="","",VLOOKUP($O42,'BAR DATA'!$A$3:$D$13,2))</f>
        <v/>
      </c>
      <c r="T42" s="18" t="str">
        <f t="shared" si="38"/>
        <v/>
      </c>
      <c r="U42" s="16"/>
      <c r="W42" s="1" t="str">
        <f t="shared" si="34"/>
        <v/>
      </c>
      <c r="X42" s="1" t="str">
        <f t="shared" si="35"/>
        <v/>
      </c>
      <c r="Y42" s="1" t="str">
        <f t="shared" si="36"/>
        <v/>
      </c>
      <c r="Z42" s="1" t="str">
        <f t="shared" si="37"/>
        <v/>
      </c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pans="1:43" s="1" customFormat="1" x14ac:dyDescent="0.2">
      <c r="B43" s="32"/>
      <c r="C43" s="33"/>
      <c r="D43" s="33"/>
      <c r="E43" s="33"/>
      <c r="F43" s="33"/>
      <c r="G43" s="34"/>
      <c r="H43" s="33"/>
      <c r="I43" s="33"/>
      <c r="J43" s="33"/>
      <c r="K43" s="33"/>
      <c r="L43" s="33"/>
      <c r="M43" s="35"/>
      <c r="O43" s="15" t="str">
        <f t="shared" si="29"/>
        <v/>
      </c>
      <c r="P43" s="16">
        <f t="shared" si="30"/>
        <v>0</v>
      </c>
      <c r="Q43" s="17" t="e">
        <f t="shared" si="31"/>
        <v>#VALUE!</v>
      </c>
      <c r="R43" s="17" t="e">
        <f t="shared" si="32"/>
        <v>#VALUE!</v>
      </c>
      <c r="S43" s="16" t="str">
        <f>IF($O43="","",VLOOKUP($O43,'BAR DATA'!$A$3:$D$13,2))</f>
        <v/>
      </c>
      <c r="T43" s="18" t="str">
        <f t="shared" si="38"/>
        <v/>
      </c>
      <c r="U43" s="16"/>
      <c r="W43" s="1" t="str">
        <f t="shared" si="34"/>
        <v/>
      </c>
      <c r="X43" s="1" t="str">
        <f t="shared" si="35"/>
        <v/>
      </c>
      <c r="Y43" s="1" t="str">
        <f t="shared" si="36"/>
        <v/>
      </c>
      <c r="Z43" s="1" t="str">
        <f t="shared" si="37"/>
        <v/>
      </c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pans="1:43" s="1" customFormat="1" x14ac:dyDescent="0.2">
      <c r="B44" s="32"/>
      <c r="C44" s="33"/>
      <c r="D44" s="33"/>
      <c r="E44" s="33"/>
      <c r="F44" s="33"/>
      <c r="G44" s="34"/>
      <c r="H44" s="33"/>
      <c r="I44" s="33"/>
      <c r="J44" s="33"/>
      <c r="K44" s="33"/>
      <c r="L44" s="33"/>
      <c r="M44" s="35"/>
      <c r="O44" s="15" t="str">
        <f t="shared" si="29"/>
        <v/>
      </c>
      <c r="P44" s="16">
        <f t="shared" si="30"/>
        <v>0</v>
      </c>
      <c r="Q44" s="17" t="e">
        <f t="shared" si="31"/>
        <v>#VALUE!</v>
      </c>
      <c r="R44" s="17" t="e">
        <f t="shared" si="32"/>
        <v>#VALUE!</v>
      </c>
      <c r="S44" s="16" t="str">
        <f>IF($O44="","",VLOOKUP($O44,'BAR DATA'!$A$3:$D$13,2))</f>
        <v/>
      </c>
      <c r="T44" s="18" t="str">
        <f t="shared" si="38"/>
        <v/>
      </c>
      <c r="U44" s="16"/>
      <c r="W44" s="1" t="str">
        <f t="shared" si="34"/>
        <v/>
      </c>
      <c r="X44" s="1" t="str">
        <f t="shared" si="35"/>
        <v/>
      </c>
      <c r="Y44" s="1" t="str">
        <f t="shared" si="36"/>
        <v/>
      </c>
      <c r="Z44" s="1" t="str">
        <f t="shared" si="37"/>
        <v/>
      </c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s="1" customFormat="1" x14ac:dyDescent="0.2">
      <c r="B45" s="32"/>
      <c r="C45" s="33"/>
      <c r="D45" s="33"/>
      <c r="E45" s="33"/>
      <c r="F45" s="33"/>
      <c r="G45" s="34"/>
      <c r="H45" s="33"/>
      <c r="I45" s="33"/>
      <c r="J45" s="33"/>
      <c r="K45" s="33"/>
      <c r="L45" s="33"/>
      <c r="M45" s="35"/>
      <c r="O45" s="15" t="str">
        <f t="shared" si="29"/>
        <v/>
      </c>
      <c r="P45" s="16">
        <f t="shared" si="30"/>
        <v>0</v>
      </c>
      <c r="Q45" s="17" t="e">
        <f t="shared" si="31"/>
        <v>#VALUE!</v>
      </c>
      <c r="R45" s="17" t="e">
        <f t="shared" si="32"/>
        <v>#VALUE!</v>
      </c>
      <c r="S45" s="16" t="str">
        <f>IF($O45="","",VLOOKUP($O45,'BAR DATA'!$A$3:$D$13,2))</f>
        <v/>
      </c>
      <c r="T45" s="18" t="str">
        <f t="shared" si="38"/>
        <v/>
      </c>
      <c r="U45" s="16"/>
      <c r="W45" s="1" t="str">
        <f t="shared" si="34"/>
        <v/>
      </c>
      <c r="X45" s="1" t="str">
        <f t="shared" si="35"/>
        <v/>
      </c>
      <c r="Y45" s="1" t="str">
        <f t="shared" si="36"/>
        <v/>
      </c>
      <c r="Z45" s="1" t="str">
        <f t="shared" si="37"/>
        <v/>
      </c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s="1" customFormat="1" x14ac:dyDescent="0.2">
      <c r="B46" s="32"/>
      <c r="C46" s="33"/>
      <c r="D46" s="33"/>
      <c r="E46" s="33"/>
      <c r="F46" s="33"/>
      <c r="G46" s="34"/>
      <c r="H46" s="33"/>
      <c r="I46" s="33"/>
      <c r="J46" s="33"/>
      <c r="K46" s="33"/>
      <c r="L46" s="33"/>
      <c r="M46" s="35"/>
      <c r="O46" s="15" t="str">
        <f t="shared" si="29"/>
        <v/>
      </c>
      <c r="P46" s="16">
        <f t="shared" si="30"/>
        <v>0</v>
      </c>
      <c r="Q46" s="17" t="e">
        <f t="shared" si="31"/>
        <v>#VALUE!</v>
      </c>
      <c r="R46" s="17" t="e">
        <f t="shared" si="32"/>
        <v>#VALUE!</v>
      </c>
      <c r="S46" s="16" t="str">
        <f>IF($O46="","",VLOOKUP($O46,'BAR DATA'!$A$3:$D$13,2))</f>
        <v/>
      </c>
      <c r="T46" s="18" t="str">
        <f t="shared" si="38"/>
        <v/>
      </c>
      <c r="U46" s="16"/>
      <c r="W46" s="1" t="str">
        <f t="shared" si="34"/>
        <v/>
      </c>
      <c r="X46" s="1" t="str">
        <f t="shared" si="35"/>
        <v/>
      </c>
      <c r="Y46" s="1" t="str">
        <f t="shared" si="36"/>
        <v/>
      </c>
      <c r="Z46" s="1" t="str">
        <f t="shared" si="37"/>
        <v/>
      </c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s="1" customFormat="1" x14ac:dyDescent="0.2">
      <c r="B47" s="32"/>
      <c r="C47" s="33"/>
      <c r="D47" s="33"/>
      <c r="E47" s="33"/>
      <c r="F47" s="33"/>
      <c r="G47" s="34"/>
      <c r="H47" s="33"/>
      <c r="I47" s="33"/>
      <c r="J47" s="33"/>
      <c r="K47" s="33"/>
      <c r="L47" s="33"/>
      <c r="M47" s="35"/>
      <c r="O47" s="15" t="str">
        <f t="shared" si="29"/>
        <v/>
      </c>
      <c r="P47" s="16">
        <f t="shared" si="30"/>
        <v>0</v>
      </c>
      <c r="Q47" s="17" t="e">
        <f t="shared" si="31"/>
        <v>#VALUE!</v>
      </c>
      <c r="R47" s="17" t="e">
        <f t="shared" si="32"/>
        <v>#VALUE!</v>
      </c>
      <c r="S47" s="16" t="str">
        <f>IF($O47="","",VLOOKUP($O47,'BAR DATA'!$A$3:$D$13,2))</f>
        <v/>
      </c>
      <c r="T47" s="18" t="str">
        <f t="shared" si="38"/>
        <v/>
      </c>
      <c r="U47" s="16"/>
      <c r="W47" s="1" t="str">
        <f t="shared" si="34"/>
        <v/>
      </c>
      <c r="X47" s="1" t="str">
        <f t="shared" si="35"/>
        <v/>
      </c>
      <c r="Y47" s="1" t="str">
        <f t="shared" si="36"/>
        <v/>
      </c>
      <c r="Z47" s="1" t="str">
        <f t="shared" si="37"/>
        <v/>
      </c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s="1" customFormat="1" x14ac:dyDescent="0.2">
      <c r="B48" s="32"/>
      <c r="C48" s="33"/>
      <c r="D48" s="33"/>
      <c r="E48" s="33"/>
      <c r="F48" s="33"/>
      <c r="G48" s="34"/>
      <c r="H48" s="33"/>
      <c r="I48" s="33"/>
      <c r="J48" s="33"/>
      <c r="K48" s="33"/>
      <c r="L48" s="33"/>
      <c r="M48" s="35"/>
      <c r="O48" s="15" t="str">
        <f t="shared" si="29"/>
        <v/>
      </c>
      <c r="P48" s="16">
        <f t="shared" si="30"/>
        <v>0</v>
      </c>
      <c r="Q48" s="17" t="e">
        <f t="shared" si="31"/>
        <v>#VALUE!</v>
      </c>
      <c r="R48" s="17" t="e">
        <f t="shared" si="32"/>
        <v>#VALUE!</v>
      </c>
      <c r="S48" s="16" t="str">
        <f>IF($O48="","",VLOOKUP($O48,'BAR DATA'!$A$3:$D$13,2))</f>
        <v/>
      </c>
      <c r="T48" s="18" t="str">
        <f t="shared" si="38"/>
        <v/>
      </c>
      <c r="U48" s="16"/>
      <c r="W48" s="1" t="str">
        <f t="shared" si="34"/>
        <v/>
      </c>
      <c r="X48" s="1" t="str">
        <f t="shared" si="35"/>
        <v/>
      </c>
      <c r="Y48" s="1" t="str">
        <f t="shared" si="36"/>
        <v/>
      </c>
      <c r="Z48" s="1" t="str">
        <f t="shared" si="37"/>
        <v/>
      </c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2:43" s="1" customFormat="1" x14ac:dyDescent="0.2">
      <c r="B49" s="32"/>
      <c r="C49" s="33"/>
      <c r="D49" s="33"/>
      <c r="E49" s="33"/>
      <c r="F49" s="33"/>
      <c r="G49" s="34"/>
      <c r="H49" s="33"/>
      <c r="I49" s="33"/>
      <c r="J49" s="33"/>
      <c r="K49" s="33"/>
      <c r="L49" s="33"/>
      <c r="M49" s="35"/>
      <c r="O49" s="15" t="str">
        <f t="shared" si="29"/>
        <v/>
      </c>
      <c r="P49" s="16">
        <f t="shared" si="30"/>
        <v>0</v>
      </c>
      <c r="Q49" s="17" t="e">
        <f t="shared" si="31"/>
        <v>#VALUE!</v>
      </c>
      <c r="R49" s="17" t="e">
        <f t="shared" si="32"/>
        <v>#VALUE!</v>
      </c>
      <c r="S49" s="16" t="str">
        <f>IF($O49="","",VLOOKUP($O49,'BAR DATA'!$A$3:$D$13,2))</f>
        <v/>
      </c>
      <c r="T49" s="18" t="str">
        <f t="shared" si="38"/>
        <v/>
      </c>
      <c r="U49" s="16"/>
      <c r="W49" s="1" t="str">
        <f t="shared" si="34"/>
        <v/>
      </c>
      <c r="X49" s="1" t="str">
        <f t="shared" si="35"/>
        <v/>
      </c>
      <c r="Y49" s="1" t="str">
        <f t="shared" si="36"/>
        <v/>
      </c>
      <c r="Z49" s="1" t="str">
        <f t="shared" si="37"/>
        <v/>
      </c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2:43" s="1" customFormat="1" x14ac:dyDescent="0.2"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5"/>
      <c r="O50" s="15" t="str">
        <f t="shared" si="29"/>
        <v/>
      </c>
      <c r="P50" s="16">
        <f t="shared" si="30"/>
        <v>0</v>
      </c>
      <c r="Q50" s="17" t="e">
        <f t="shared" si="31"/>
        <v>#VALUE!</v>
      </c>
      <c r="R50" s="17" t="e">
        <f t="shared" si="32"/>
        <v>#VALUE!</v>
      </c>
      <c r="S50" s="16" t="str">
        <f>IF($O50="","",VLOOKUP($O50,'BAR DATA'!$A$3:$D$13,2))</f>
        <v/>
      </c>
      <c r="T50" s="18" t="str">
        <f t="shared" si="38"/>
        <v/>
      </c>
      <c r="U50" s="16"/>
      <c r="W50" s="1" t="str">
        <f t="shared" si="34"/>
        <v/>
      </c>
      <c r="X50" s="1" t="str">
        <f t="shared" si="35"/>
        <v/>
      </c>
      <c r="Y50" s="1" t="str">
        <f t="shared" si="36"/>
        <v/>
      </c>
      <c r="Z50" s="1" t="str">
        <f t="shared" si="37"/>
        <v/>
      </c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2:43" s="1" customFormat="1" x14ac:dyDescent="0.2">
      <c r="B51" s="32"/>
      <c r="C51" s="33"/>
      <c r="D51" s="33"/>
      <c r="E51" s="33"/>
      <c r="F51" s="33"/>
      <c r="G51" s="34"/>
      <c r="H51" s="33"/>
      <c r="I51" s="33"/>
      <c r="J51" s="33"/>
      <c r="K51" s="33"/>
      <c r="L51" s="33"/>
      <c r="M51" s="35"/>
      <c r="O51" s="15" t="str">
        <f t="shared" si="29"/>
        <v/>
      </c>
      <c r="P51" s="16">
        <f t="shared" si="30"/>
        <v>0</v>
      </c>
      <c r="Q51" s="17" t="e">
        <f t="shared" si="31"/>
        <v>#VALUE!</v>
      </c>
      <c r="R51" s="17" t="e">
        <f t="shared" si="32"/>
        <v>#VALUE!</v>
      </c>
      <c r="S51" s="16" t="str">
        <f>IF($O51="","",VLOOKUP($O51,'BAR DATA'!$A$3:$D$13,2))</f>
        <v/>
      </c>
      <c r="T51" s="18" t="str">
        <f t="shared" si="38"/>
        <v/>
      </c>
      <c r="U51" s="16"/>
      <c r="W51" s="1" t="str">
        <f t="shared" si="34"/>
        <v/>
      </c>
      <c r="X51" s="1" t="str">
        <f t="shared" si="35"/>
        <v/>
      </c>
      <c r="Y51" s="1" t="str">
        <f t="shared" si="36"/>
        <v/>
      </c>
      <c r="Z51" s="1" t="str">
        <f t="shared" si="37"/>
        <v/>
      </c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spans="2:43" s="1" customFormat="1" x14ac:dyDescent="0.2">
      <c r="B52" s="32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5"/>
      <c r="O52" s="15" t="str">
        <f t="shared" si="29"/>
        <v/>
      </c>
      <c r="P52" s="16">
        <f t="shared" si="30"/>
        <v>0</v>
      </c>
      <c r="Q52" s="17" t="e">
        <f t="shared" si="31"/>
        <v>#VALUE!</v>
      </c>
      <c r="R52" s="17" t="e">
        <f t="shared" si="32"/>
        <v>#VALUE!</v>
      </c>
      <c r="S52" s="16" t="str">
        <f>IF($O52="","",VLOOKUP($O52,'BAR DATA'!$A$3:$D$13,2))</f>
        <v/>
      </c>
      <c r="T52" s="18" t="str">
        <f t="shared" si="38"/>
        <v/>
      </c>
      <c r="U52" s="16"/>
      <c r="W52" s="1" t="str">
        <f t="shared" si="34"/>
        <v/>
      </c>
      <c r="X52" s="1" t="str">
        <f t="shared" si="35"/>
        <v/>
      </c>
      <c r="Y52" s="1" t="str">
        <f t="shared" si="36"/>
        <v/>
      </c>
      <c r="Z52" s="1" t="str">
        <f t="shared" si="37"/>
        <v/>
      </c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spans="2:43" s="1" customFormat="1" x14ac:dyDescent="0.2">
      <c r="B53" s="32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5"/>
      <c r="O53" s="15" t="str">
        <f t="shared" si="29"/>
        <v/>
      </c>
      <c r="P53" s="16">
        <f t="shared" si="30"/>
        <v>0</v>
      </c>
      <c r="Q53" s="17" t="e">
        <f t="shared" si="31"/>
        <v>#VALUE!</v>
      </c>
      <c r="R53" s="17" t="e">
        <f t="shared" si="32"/>
        <v>#VALUE!</v>
      </c>
      <c r="S53" s="16" t="str">
        <f>IF($O53="","",VLOOKUP($O53,'BAR DATA'!$A$3:$D$13,2))</f>
        <v/>
      </c>
      <c r="T53" s="18" t="str">
        <f t="shared" si="38"/>
        <v/>
      </c>
      <c r="U53" s="16"/>
      <c r="W53" s="1" t="str">
        <f t="shared" si="34"/>
        <v/>
      </c>
      <c r="X53" s="1" t="str">
        <f t="shared" si="35"/>
        <v/>
      </c>
      <c r="Y53" s="1" t="str">
        <f t="shared" si="36"/>
        <v/>
      </c>
      <c r="Z53" s="1" t="str">
        <f t="shared" si="37"/>
        <v/>
      </c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spans="2:43" s="1" customFormat="1" x14ac:dyDescent="0.2">
      <c r="B54" s="32"/>
      <c r="C54" s="33"/>
      <c r="D54" s="33"/>
      <c r="E54" s="33" t="str">
        <f t="shared" ref="E54:E68" si="39">T54</f>
        <v/>
      </c>
      <c r="F54" s="33"/>
      <c r="G54" s="33"/>
      <c r="H54" s="33"/>
      <c r="I54" s="33"/>
      <c r="J54" s="33"/>
      <c r="K54" s="33"/>
      <c r="L54" s="33"/>
      <c r="M54" s="35"/>
      <c r="O54" s="15" t="str">
        <f t="shared" si="29"/>
        <v/>
      </c>
      <c r="P54" s="16">
        <f t="shared" si="30"/>
        <v>0</v>
      </c>
      <c r="Q54" s="17" t="e">
        <f t="shared" si="31"/>
        <v>#VALUE!</v>
      </c>
      <c r="R54" s="17" t="e">
        <f t="shared" si="32"/>
        <v>#VALUE!</v>
      </c>
      <c r="S54" s="16" t="str">
        <f>IF($O54="","",VLOOKUP($O54,'BAR DATA'!$A$3:$D$13,2))</f>
        <v/>
      </c>
      <c r="T54" s="18" t="str">
        <f t="shared" si="38"/>
        <v/>
      </c>
      <c r="U54" s="16"/>
      <c r="W54" s="1" t="str">
        <f t="shared" si="34"/>
        <v/>
      </c>
      <c r="X54" s="1" t="str">
        <f t="shared" si="35"/>
        <v/>
      </c>
      <c r="Y54" s="1" t="str">
        <f t="shared" si="36"/>
        <v/>
      </c>
      <c r="Z54" s="1" t="str">
        <f t="shared" si="37"/>
        <v/>
      </c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2:43" s="1" customFormat="1" x14ac:dyDescent="0.2">
      <c r="B55" s="32"/>
      <c r="C55" s="33"/>
      <c r="D55" s="33"/>
      <c r="E55" s="33" t="str">
        <f t="shared" si="39"/>
        <v/>
      </c>
      <c r="F55" s="33"/>
      <c r="G55" s="33"/>
      <c r="H55" s="33"/>
      <c r="I55" s="33"/>
      <c r="J55" s="33"/>
      <c r="K55" s="33"/>
      <c r="L55" s="33"/>
      <c r="M55" s="35"/>
      <c r="O55" s="15" t="str">
        <f t="shared" si="29"/>
        <v/>
      </c>
      <c r="P55" s="16">
        <f t="shared" si="30"/>
        <v>0</v>
      </c>
      <c r="Q55" s="17" t="e">
        <f>VALUE(IF(W55="VAR",Y56,IF(W56="VAR",Y55,IF(W57="VAR",(Q57+Q56)/2,Y55))))</f>
        <v>#VALUE!</v>
      </c>
      <c r="R55" s="17" t="e">
        <f t="shared" si="32"/>
        <v>#VALUE!</v>
      </c>
      <c r="S55" s="16" t="str">
        <f>IF($O55="","",VLOOKUP($O55,'BAR DATA'!$A$3:$D$13,2))</f>
        <v/>
      </c>
      <c r="T55" s="18" t="str">
        <f t="shared" si="38"/>
        <v/>
      </c>
      <c r="U55" s="16"/>
      <c r="W55" s="1" t="str">
        <f t="shared" si="34"/>
        <v/>
      </c>
      <c r="X55" s="1" t="str">
        <f t="shared" si="35"/>
        <v/>
      </c>
      <c r="Y55" s="1" t="str">
        <f t="shared" si="36"/>
        <v/>
      </c>
      <c r="Z55" s="1" t="str">
        <f t="shared" si="37"/>
        <v/>
      </c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spans="2:43" s="1" customFormat="1" x14ac:dyDescent="0.2">
      <c r="B56" s="32"/>
      <c r="C56" s="33"/>
      <c r="D56" s="33"/>
      <c r="F56" s="33"/>
      <c r="G56" s="33"/>
      <c r="H56" s="33"/>
      <c r="I56" s="33"/>
      <c r="J56" s="33"/>
      <c r="K56" s="33"/>
      <c r="L56" s="33"/>
      <c r="M56" s="35"/>
      <c r="O56" s="15" t="str">
        <f t="shared" si="29"/>
        <v/>
      </c>
      <c r="P56" s="16">
        <f t="shared" si="30"/>
        <v>0</v>
      </c>
      <c r="Q56" s="17" t="e">
        <f t="shared" si="31"/>
        <v>#VALUE!</v>
      </c>
      <c r="R56" s="17" t="e">
        <f t="shared" si="32"/>
        <v>#VALUE!</v>
      </c>
      <c r="S56" s="16" t="str">
        <f>IF($O56="","",VLOOKUP($O56,'BAR DATA'!$A$3:$D$13,2))</f>
        <v/>
      </c>
      <c r="T56" s="18" t="str">
        <f t="shared" si="38"/>
        <v/>
      </c>
      <c r="U56" s="16"/>
      <c r="W56" s="1" t="str">
        <f t="shared" si="34"/>
        <v/>
      </c>
      <c r="X56" s="1" t="str">
        <f t="shared" si="35"/>
        <v/>
      </c>
      <c r="Y56" s="1" t="str">
        <f t="shared" si="36"/>
        <v/>
      </c>
      <c r="Z56" s="1" t="str">
        <f t="shared" si="37"/>
        <v/>
      </c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spans="2:43" s="1" customFormat="1" x14ac:dyDescent="0.2">
      <c r="B57" s="32"/>
      <c r="C57" s="33"/>
      <c r="D57" s="33"/>
      <c r="E57" s="33" t="str">
        <f t="shared" si="39"/>
        <v/>
      </c>
      <c r="F57" s="33"/>
      <c r="G57" s="33"/>
      <c r="H57" s="33"/>
      <c r="I57" s="33"/>
      <c r="J57" s="33"/>
      <c r="K57" s="33"/>
      <c r="L57" s="33"/>
      <c r="M57" s="35"/>
      <c r="O57" s="15" t="str">
        <f t="shared" si="29"/>
        <v/>
      </c>
      <c r="P57" s="16">
        <f t="shared" si="30"/>
        <v>0</v>
      </c>
      <c r="Q57" s="17" t="e">
        <f t="shared" si="31"/>
        <v>#VALUE!</v>
      </c>
      <c r="R57" s="17" t="e">
        <f t="shared" si="32"/>
        <v>#VALUE!</v>
      </c>
      <c r="S57" s="16" t="str">
        <f>IF($O57="","",VLOOKUP($O57,'BAR DATA'!$A$3:$D$13,2))</f>
        <v/>
      </c>
      <c r="T57" s="18" t="str">
        <f t="shared" si="38"/>
        <v/>
      </c>
      <c r="U57" s="16"/>
      <c r="W57" s="1" t="str">
        <f t="shared" si="34"/>
        <v/>
      </c>
      <c r="X57" s="1" t="str">
        <f t="shared" si="35"/>
        <v/>
      </c>
      <c r="Y57" s="1" t="str">
        <f t="shared" si="36"/>
        <v/>
      </c>
      <c r="Z57" s="1" t="str">
        <f t="shared" si="37"/>
        <v/>
      </c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spans="2:43" s="1" customFormat="1" x14ac:dyDescent="0.2">
      <c r="B58" s="32"/>
      <c r="C58" s="33"/>
      <c r="D58" s="33"/>
      <c r="E58" s="33" t="str">
        <f t="shared" si="39"/>
        <v/>
      </c>
      <c r="F58" s="33"/>
      <c r="G58" s="33"/>
      <c r="H58" s="33"/>
      <c r="I58" s="33"/>
      <c r="J58" s="33"/>
      <c r="K58" s="33"/>
      <c r="L58" s="33"/>
      <c r="M58" s="35"/>
      <c r="O58" s="15" t="str">
        <f t="shared" si="29"/>
        <v/>
      </c>
      <c r="P58" s="16">
        <f t="shared" si="30"/>
        <v>0</v>
      </c>
      <c r="Q58" s="17" t="e">
        <f t="shared" si="31"/>
        <v>#VALUE!</v>
      </c>
      <c r="R58" s="17" t="e">
        <f t="shared" si="32"/>
        <v>#VALUE!</v>
      </c>
      <c r="S58" s="16" t="str">
        <f>IF($O58="","",VLOOKUP($O58,'BAR DATA'!$A$3:$D$13,2))</f>
        <v/>
      </c>
      <c r="T58" s="18" t="str">
        <f t="shared" si="38"/>
        <v/>
      </c>
      <c r="U58" s="16"/>
      <c r="W58" s="1" t="str">
        <f t="shared" si="34"/>
        <v/>
      </c>
      <c r="X58" s="1" t="str">
        <f t="shared" si="35"/>
        <v/>
      </c>
      <c r="Y58" s="1" t="str">
        <f t="shared" si="36"/>
        <v/>
      </c>
      <c r="Z58" s="1" t="str">
        <f t="shared" si="37"/>
        <v/>
      </c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spans="2:43" s="1" customFormat="1" x14ac:dyDescent="0.2">
      <c r="B59" s="32"/>
      <c r="C59" s="33"/>
      <c r="D59" s="33"/>
      <c r="E59" s="33" t="str">
        <f t="shared" si="39"/>
        <v/>
      </c>
      <c r="F59" s="33"/>
      <c r="G59" s="33"/>
      <c r="H59" s="33"/>
      <c r="I59" s="33"/>
      <c r="J59" s="33"/>
      <c r="K59" s="33"/>
      <c r="L59" s="33"/>
      <c r="M59" s="35"/>
      <c r="O59" s="15" t="str">
        <f t="shared" si="29"/>
        <v/>
      </c>
      <c r="P59" s="16">
        <f t="shared" si="30"/>
        <v>0</v>
      </c>
      <c r="Q59" s="17" t="e">
        <f t="shared" si="31"/>
        <v>#VALUE!</v>
      </c>
      <c r="R59" s="17" t="e">
        <f t="shared" si="32"/>
        <v>#VALUE!</v>
      </c>
      <c r="S59" s="16" t="str">
        <f>IF($O59="","",VLOOKUP($O59,'BAR DATA'!$A$3:$D$13,2))</f>
        <v/>
      </c>
      <c r="T59" s="18" t="str">
        <f t="shared" si="38"/>
        <v/>
      </c>
      <c r="U59" s="16"/>
      <c r="W59" s="1" t="str">
        <f t="shared" si="34"/>
        <v/>
      </c>
      <c r="X59" s="1" t="str">
        <f t="shared" si="35"/>
        <v/>
      </c>
      <c r="Y59" s="1" t="str">
        <f t="shared" si="36"/>
        <v/>
      </c>
      <c r="Z59" s="1" t="str">
        <f t="shared" si="37"/>
        <v/>
      </c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spans="2:43" s="1" customFormat="1" x14ac:dyDescent="0.2">
      <c r="B60" s="32"/>
      <c r="C60" s="33"/>
      <c r="D60" s="33"/>
      <c r="E60" s="33" t="str">
        <f t="shared" si="39"/>
        <v/>
      </c>
      <c r="F60" s="33"/>
      <c r="G60" s="33"/>
      <c r="H60" s="33"/>
      <c r="I60" s="33"/>
      <c r="J60" s="33"/>
      <c r="K60" s="33"/>
      <c r="L60" s="33"/>
      <c r="M60" s="35"/>
      <c r="O60" s="15" t="str">
        <f t="shared" si="29"/>
        <v/>
      </c>
      <c r="P60" s="16">
        <f t="shared" si="30"/>
        <v>0</v>
      </c>
      <c r="Q60" s="17" t="e">
        <f t="shared" si="31"/>
        <v>#VALUE!</v>
      </c>
      <c r="R60" s="17" t="e">
        <f t="shared" si="32"/>
        <v>#VALUE!</v>
      </c>
      <c r="S60" s="16" t="str">
        <f>IF($O60="","",VLOOKUP($O60,'BAR DATA'!$A$3:$D$13,2))</f>
        <v/>
      </c>
      <c r="T60" s="18" t="str">
        <f t="shared" si="38"/>
        <v/>
      </c>
      <c r="U60" s="16"/>
      <c r="W60" s="1" t="str">
        <f t="shared" si="34"/>
        <v/>
      </c>
      <c r="X60" s="1" t="str">
        <f t="shared" si="35"/>
        <v/>
      </c>
      <c r="Y60" s="1" t="str">
        <f t="shared" si="36"/>
        <v/>
      </c>
      <c r="Z60" s="1" t="str">
        <f t="shared" si="37"/>
        <v/>
      </c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2:43" s="1" customFormat="1" x14ac:dyDescent="0.2">
      <c r="B61" s="32"/>
      <c r="C61" s="33"/>
      <c r="D61" s="33"/>
      <c r="E61" s="33" t="str">
        <f t="shared" si="39"/>
        <v/>
      </c>
      <c r="F61" s="33"/>
      <c r="G61" s="33"/>
      <c r="H61" s="33"/>
      <c r="I61" s="33"/>
      <c r="J61" s="33"/>
      <c r="K61" s="33"/>
      <c r="L61" s="33"/>
      <c r="M61" s="35"/>
      <c r="O61" s="15" t="str">
        <f t="shared" si="29"/>
        <v/>
      </c>
      <c r="P61" s="16">
        <f t="shared" si="30"/>
        <v>0</v>
      </c>
      <c r="Q61" s="17" t="e">
        <f t="shared" si="31"/>
        <v>#VALUE!</v>
      </c>
      <c r="R61" s="17" t="e">
        <f t="shared" si="32"/>
        <v>#VALUE!</v>
      </c>
      <c r="S61" s="16" t="str">
        <f>IF($O61="","",VLOOKUP($O61,'BAR DATA'!$A$3:$D$13,2))</f>
        <v/>
      </c>
      <c r="T61" s="18" t="str">
        <f t="shared" si="38"/>
        <v/>
      </c>
      <c r="U61" s="16"/>
      <c r="W61" s="1" t="str">
        <f t="shared" si="34"/>
        <v/>
      </c>
      <c r="X61" s="1" t="str">
        <f t="shared" si="35"/>
        <v/>
      </c>
      <c r="Y61" s="1" t="str">
        <f t="shared" si="36"/>
        <v/>
      </c>
      <c r="Z61" s="1" t="str">
        <f t="shared" si="37"/>
        <v/>
      </c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2:43" s="1" customFormat="1" x14ac:dyDescent="0.2">
      <c r="B62" s="32"/>
      <c r="C62" s="33"/>
      <c r="D62" s="33"/>
      <c r="E62" s="33" t="str">
        <f t="shared" si="39"/>
        <v/>
      </c>
      <c r="F62" s="33"/>
      <c r="G62" s="33"/>
      <c r="H62" s="33"/>
      <c r="I62" s="33"/>
      <c r="J62" s="33"/>
      <c r="K62" s="33"/>
      <c r="L62" s="33"/>
      <c r="M62" s="35"/>
      <c r="O62" s="15" t="str">
        <f t="shared" si="29"/>
        <v/>
      </c>
      <c r="P62" s="16">
        <f t="shared" si="30"/>
        <v>0</v>
      </c>
      <c r="Q62" s="17" t="e">
        <f t="shared" si="31"/>
        <v>#VALUE!</v>
      </c>
      <c r="R62" s="17" t="e">
        <f t="shared" si="32"/>
        <v>#VALUE!</v>
      </c>
      <c r="S62" s="16" t="str">
        <f>IF($O62="","",VLOOKUP($O62,'BAR DATA'!$A$3:$D$13,2))</f>
        <v/>
      </c>
      <c r="T62" s="18" t="str">
        <f t="shared" si="38"/>
        <v/>
      </c>
      <c r="W62" s="1" t="str">
        <f t="shared" si="34"/>
        <v/>
      </c>
      <c r="X62" s="1" t="str">
        <f t="shared" si="35"/>
        <v/>
      </c>
      <c r="Y62" s="1" t="str">
        <f t="shared" si="36"/>
        <v/>
      </c>
      <c r="Z62" s="1" t="str">
        <f t="shared" si="37"/>
        <v/>
      </c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2:43" s="1" customFormat="1" x14ac:dyDescent="0.2">
      <c r="B63" s="32"/>
      <c r="C63" s="33"/>
      <c r="D63" s="33"/>
      <c r="E63" s="33" t="str">
        <f t="shared" si="39"/>
        <v/>
      </c>
      <c r="F63" s="33"/>
      <c r="G63" s="33"/>
      <c r="H63" s="33"/>
      <c r="I63" s="33"/>
      <c r="J63" s="33"/>
      <c r="K63" s="33"/>
      <c r="L63" s="33"/>
      <c r="M63" s="35"/>
      <c r="O63" s="15" t="str">
        <f t="shared" si="29"/>
        <v/>
      </c>
      <c r="P63" s="16">
        <f t="shared" si="30"/>
        <v>0</v>
      </c>
      <c r="Q63" s="17" t="e">
        <f t="shared" si="31"/>
        <v>#VALUE!</v>
      </c>
      <c r="R63" s="17" t="e">
        <f t="shared" si="32"/>
        <v>#VALUE!</v>
      </c>
      <c r="S63" s="16" t="str">
        <f>IF($O63="","",VLOOKUP($O63,'BAR DATA'!$A$3:$D$13,2))</f>
        <v/>
      </c>
      <c r="T63" s="18" t="str">
        <f t="shared" si="38"/>
        <v/>
      </c>
      <c r="W63" s="1" t="str">
        <f t="shared" ref="W63:W126" si="40">IF(D63="","",IF(D63="TO","VAR",SEARCH("'",D63)))</f>
        <v/>
      </c>
      <c r="X63" s="1" t="str">
        <f t="shared" ref="X63:X126" si="41">IF(D63="","",IF(D63="TO","VAR",SEARCH("""",D63)))</f>
        <v/>
      </c>
      <c r="Y63" s="1" t="str">
        <f t="shared" ref="Y63:Y126" si="42">IF(W63="VAR"," ",IF(W63="","",LEFT(D63,W63-1)))</f>
        <v/>
      </c>
      <c r="Z63" s="1" t="str">
        <f t="shared" ref="Z63:Z126" si="43">IF(X63="VAR"," ",IF(W63="","",MID(D63,W63+2,X63-W63-2)))</f>
        <v/>
      </c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2:43" s="1" customFormat="1" x14ac:dyDescent="0.2">
      <c r="B64" s="32"/>
      <c r="C64" s="33"/>
      <c r="D64" s="33"/>
      <c r="E64" s="33" t="str">
        <f t="shared" si="39"/>
        <v/>
      </c>
      <c r="F64" s="33"/>
      <c r="G64" s="33"/>
      <c r="H64" s="33"/>
      <c r="I64" s="33"/>
      <c r="J64" s="33"/>
      <c r="K64" s="33"/>
      <c r="L64" s="33"/>
      <c r="M64" s="35"/>
      <c r="O64" s="15" t="str">
        <f t="shared" si="29"/>
        <v/>
      </c>
      <c r="P64" s="16">
        <f t="shared" si="30"/>
        <v>0</v>
      </c>
      <c r="Q64" s="17" t="e">
        <f t="shared" si="31"/>
        <v>#VALUE!</v>
      </c>
      <c r="R64" s="17" t="e">
        <f t="shared" si="32"/>
        <v>#VALUE!</v>
      </c>
      <c r="S64" s="16" t="str">
        <f>IF($O64="","",VLOOKUP($O64,'BAR DATA'!$A$3:$D$13,2))</f>
        <v/>
      </c>
      <c r="T64" s="18" t="str">
        <f t="shared" si="38"/>
        <v/>
      </c>
      <c r="W64" s="1" t="str">
        <f t="shared" si="40"/>
        <v/>
      </c>
      <c r="X64" s="1" t="str">
        <f t="shared" si="41"/>
        <v/>
      </c>
      <c r="Y64" s="1" t="str">
        <f t="shared" si="42"/>
        <v/>
      </c>
      <c r="Z64" s="1" t="str">
        <f t="shared" si="43"/>
        <v/>
      </c>
    </row>
    <row r="65" spans="2:26" s="1" customFormat="1" x14ac:dyDescent="0.2">
      <c r="B65" s="32"/>
      <c r="C65" s="33"/>
      <c r="D65" s="33"/>
      <c r="E65" s="33" t="str">
        <f t="shared" si="39"/>
        <v/>
      </c>
      <c r="F65" s="33"/>
      <c r="G65" s="33"/>
      <c r="H65" s="33"/>
      <c r="I65" s="33"/>
      <c r="J65" s="33"/>
      <c r="K65" s="33"/>
      <c r="L65" s="33"/>
      <c r="M65" s="35"/>
      <c r="O65" s="15" t="str">
        <f t="shared" ref="O65:O128" si="44">IF(B65="","",IF(LEN(B65)=4,VALUE(MID(B65,2,1)),IF(LEN(B65)=5,VALUE(MID(B65,2,2)))))</f>
        <v/>
      </c>
      <c r="P65" s="16">
        <f t="shared" si="30"/>
        <v>0</v>
      </c>
      <c r="Q65" s="17" t="e">
        <f t="shared" si="31"/>
        <v>#VALUE!</v>
      </c>
      <c r="R65" s="17" t="e">
        <f t="shared" si="32"/>
        <v>#VALUE!</v>
      </c>
      <c r="S65" s="16" t="str">
        <f>IF($O65="","",VLOOKUP($O65,'BAR DATA'!$A$3:$D$13,2))</f>
        <v/>
      </c>
      <c r="T65" s="18" t="str">
        <f t="shared" si="38"/>
        <v/>
      </c>
      <c r="W65" s="1" t="str">
        <f t="shared" si="40"/>
        <v/>
      </c>
      <c r="X65" s="1" t="str">
        <f t="shared" si="41"/>
        <v/>
      </c>
      <c r="Y65" s="1" t="str">
        <f t="shared" si="42"/>
        <v/>
      </c>
      <c r="Z65" s="1" t="str">
        <f t="shared" si="43"/>
        <v/>
      </c>
    </row>
    <row r="66" spans="2:26" s="1" customFormat="1" x14ac:dyDescent="0.2">
      <c r="B66" s="32"/>
      <c r="C66" s="33"/>
      <c r="D66" s="33"/>
      <c r="E66" s="33" t="str">
        <f t="shared" si="39"/>
        <v/>
      </c>
      <c r="F66" s="33"/>
      <c r="G66" s="33"/>
      <c r="H66" s="33"/>
      <c r="I66" s="33"/>
      <c r="J66" s="33"/>
      <c r="K66" s="33"/>
      <c r="L66" s="33"/>
      <c r="M66" s="35"/>
      <c r="O66" s="15" t="str">
        <f t="shared" si="44"/>
        <v/>
      </c>
      <c r="P66" s="16">
        <f t="shared" si="30"/>
        <v>0</v>
      </c>
      <c r="Q66" s="17" t="e">
        <f t="shared" si="31"/>
        <v>#VALUE!</v>
      </c>
      <c r="R66" s="17" t="e">
        <f t="shared" si="32"/>
        <v>#VALUE!</v>
      </c>
      <c r="S66" s="16" t="str">
        <f>IF($O66="","",VLOOKUP($O66,'BAR DATA'!$A$3:$D$13,2))</f>
        <v/>
      </c>
      <c r="T66" s="18" t="str">
        <f t="shared" si="38"/>
        <v/>
      </c>
      <c r="W66" s="1" t="str">
        <f t="shared" si="40"/>
        <v/>
      </c>
      <c r="X66" s="1" t="str">
        <f t="shared" si="41"/>
        <v/>
      </c>
      <c r="Y66" s="1" t="str">
        <f t="shared" si="42"/>
        <v/>
      </c>
      <c r="Z66" s="1" t="str">
        <f t="shared" si="43"/>
        <v/>
      </c>
    </row>
    <row r="67" spans="2:26" s="1" customFormat="1" x14ac:dyDescent="0.2">
      <c r="B67" s="32"/>
      <c r="C67" s="33"/>
      <c r="D67" s="33"/>
      <c r="E67" s="33" t="str">
        <f t="shared" si="39"/>
        <v/>
      </c>
      <c r="F67" s="33"/>
      <c r="G67" s="33"/>
      <c r="H67" s="33"/>
      <c r="I67" s="33"/>
      <c r="J67" s="33"/>
      <c r="K67" s="33"/>
      <c r="L67" s="33"/>
      <c r="M67" s="35"/>
      <c r="O67" s="15" t="str">
        <f t="shared" si="44"/>
        <v/>
      </c>
      <c r="P67" s="16">
        <f t="shared" si="30"/>
        <v>0</v>
      </c>
      <c r="Q67" s="17" t="e">
        <f t="shared" si="31"/>
        <v>#VALUE!</v>
      </c>
      <c r="R67" s="17" t="e">
        <f t="shared" si="32"/>
        <v>#VALUE!</v>
      </c>
      <c r="S67" s="16" t="str">
        <f>IF($O67="","",VLOOKUP($O67,'BAR DATA'!$A$3:$D$13,2))</f>
        <v/>
      </c>
      <c r="T67" s="18" t="str">
        <f t="shared" si="38"/>
        <v/>
      </c>
      <c r="W67" s="1" t="str">
        <f t="shared" si="40"/>
        <v/>
      </c>
      <c r="X67" s="1" t="str">
        <f t="shared" si="41"/>
        <v/>
      </c>
      <c r="Y67" s="1" t="str">
        <f t="shared" si="42"/>
        <v/>
      </c>
      <c r="Z67" s="1" t="str">
        <f t="shared" si="43"/>
        <v/>
      </c>
    </row>
    <row r="68" spans="2:26" s="1" customFormat="1" x14ac:dyDescent="0.2">
      <c r="B68" s="32"/>
      <c r="C68" s="33"/>
      <c r="D68" s="33"/>
      <c r="E68" s="33" t="str">
        <f t="shared" si="39"/>
        <v/>
      </c>
      <c r="F68" s="33"/>
      <c r="G68" s="33"/>
      <c r="H68" s="33"/>
      <c r="I68" s="33"/>
      <c r="J68" s="33"/>
      <c r="K68" s="33"/>
      <c r="L68" s="33"/>
      <c r="M68" s="35"/>
      <c r="O68" s="15" t="str">
        <f t="shared" si="44"/>
        <v/>
      </c>
      <c r="P68" s="16">
        <f t="shared" si="30"/>
        <v>0</v>
      </c>
      <c r="Q68" s="17" t="e">
        <f t="shared" ref="Q68:R90" si="45">VALUE(IF(W67="VAR",Y68,IF(W68="VAR",Y67,IF(W69="VAR",(Q70+Q69)/2,Y68))))</f>
        <v>#VALUE!</v>
      </c>
      <c r="R68" s="17" t="e">
        <f t="shared" si="32"/>
        <v>#VALUE!</v>
      </c>
      <c r="S68" s="16" t="str">
        <f>IF($O68="","",VLOOKUP($O68,'BAR DATA'!$A$3:$D$13,2))</f>
        <v/>
      </c>
      <c r="T68" s="18" t="str">
        <f t="shared" si="38"/>
        <v/>
      </c>
      <c r="W68" s="1" t="str">
        <f t="shared" si="40"/>
        <v/>
      </c>
      <c r="X68" s="1" t="str">
        <f t="shared" si="41"/>
        <v/>
      </c>
      <c r="Y68" s="1" t="str">
        <f t="shared" si="42"/>
        <v/>
      </c>
      <c r="Z68" s="1" t="str">
        <f t="shared" si="43"/>
        <v/>
      </c>
    </row>
    <row r="69" spans="2:26" s="1" customFormat="1" x14ac:dyDescent="0.2">
      <c r="B69" s="32"/>
      <c r="C69" s="33"/>
      <c r="D69" s="33"/>
      <c r="F69" s="33"/>
      <c r="G69" s="33"/>
      <c r="H69" s="33"/>
      <c r="I69" s="33"/>
      <c r="J69" s="33"/>
      <c r="K69" s="33"/>
      <c r="L69" s="33"/>
      <c r="M69" s="35"/>
      <c r="O69" s="15" t="str">
        <f t="shared" si="44"/>
        <v/>
      </c>
      <c r="P69" s="16">
        <f t="shared" si="30"/>
        <v>0</v>
      </c>
      <c r="Q69" s="17" t="e">
        <f t="shared" si="45"/>
        <v>#VALUE!</v>
      </c>
      <c r="R69" s="17" t="e">
        <f t="shared" si="32"/>
        <v>#VALUE!</v>
      </c>
      <c r="S69" s="16" t="str">
        <f>IF($O69="","",VLOOKUP($O69,'BAR DATA'!$A$3:$D$13,2))</f>
        <v/>
      </c>
      <c r="T69" s="18" t="str">
        <f t="shared" si="38"/>
        <v/>
      </c>
      <c r="W69" s="1" t="str">
        <f t="shared" si="40"/>
        <v/>
      </c>
      <c r="X69" s="1" t="str">
        <f t="shared" si="41"/>
        <v/>
      </c>
      <c r="Y69" s="1" t="str">
        <f t="shared" si="42"/>
        <v/>
      </c>
      <c r="Z69" s="1" t="str">
        <f t="shared" si="43"/>
        <v/>
      </c>
    </row>
    <row r="70" spans="2:26" s="1" customFormat="1" x14ac:dyDescent="0.2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5"/>
      <c r="O70" s="15" t="str">
        <f t="shared" si="44"/>
        <v/>
      </c>
      <c r="P70" s="16">
        <f t="shared" si="30"/>
        <v>0</v>
      </c>
      <c r="Q70" s="17" t="e">
        <f t="shared" si="45"/>
        <v>#VALUE!</v>
      </c>
      <c r="R70" s="17" t="e">
        <f t="shared" si="32"/>
        <v>#VALUE!</v>
      </c>
      <c r="S70" s="16" t="str">
        <f>IF($O70="","",VLOOKUP($O70,'BAR DATA'!$A$3:$D$13,2))</f>
        <v/>
      </c>
      <c r="T70" s="18" t="str">
        <f t="shared" si="38"/>
        <v/>
      </c>
      <c r="W70" s="1" t="str">
        <f t="shared" si="40"/>
        <v/>
      </c>
      <c r="X70" s="1" t="str">
        <f t="shared" si="41"/>
        <v/>
      </c>
      <c r="Y70" s="1" t="str">
        <f t="shared" si="42"/>
        <v/>
      </c>
      <c r="Z70" s="1" t="str">
        <f t="shared" si="43"/>
        <v/>
      </c>
    </row>
    <row r="71" spans="2:26" s="1" customFormat="1" x14ac:dyDescent="0.2">
      <c r="B71" s="32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5"/>
      <c r="O71" s="15" t="str">
        <f t="shared" si="44"/>
        <v/>
      </c>
      <c r="P71" s="16">
        <f t="shared" si="30"/>
        <v>0</v>
      </c>
      <c r="Q71" s="17" t="e">
        <f t="shared" si="45"/>
        <v>#VALUE!</v>
      </c>
      <c r="R71" s="17" t="e">
        <f t="shared" si="32"/>
        <v>#VALUE!</v>
      </c>
      <c r="S71" s="16" t="str">
        <f>IF($O71="","",VLOOKUP($O71,'BAR DATA'!$A$3:$D$13,2))</f>
        <v/>
      </c>
      <c r="T71" s="18" t="str">
        <f t="shared" si="38"/>
        <v/>
      </c>
      <c r="W71" s="1" t="str">
        <f t="shared" si="40"/>
        <v/>
      </c>
      <c r="X71" s="1" t="str">
        <f t="shared" si="41"/>
        <v/>
      </c>
      <c r="Y71" s="1" t="str">
        <f t="shared" si="42"/>
        <v/>
      </c>
      <c r="Z71" s="1" t="str">
        <f t="shared" si="43"/>
        <v/>
      </c>
    </row>
    <row r="72" spans="2:26" s="1" customFormat="1" x14ac:dyDescent="0.2">
      <c r="B72" s="32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5"/>
      <c r="O72" s="15" t="str">
        <f t="shared" si="44"/>
        <v/>
      </c>
      <c r="P72" s="16">
        <f t="shared" si="30"/>
        <v>0</v>
      </c>
      <c r="Q72" s="17" t="e">
        <f t="shared" si="45"/>
        <v>#VALUE!</v>
      </c>
      <c r="R72" s="17" t="e">
        <f t="shared" si="32"/>
        <v>#VALUE!</v>
      </c>
      <c r="S72" s="16" t="str">
        <f>IF($O72="","",VLOOKUP($O72,'BAR DATA'!$A$3:$D$13,2))</f>
        <v/>
      </c>
      <c r="T72" s="18" t="str">
        <f t="shared" si="38"/>
        <v/>
      </c>
      <c r="W72" s="1" t="str">
        <f t="shared" si="40"/>
        <v/>
      </c>
      <c r="X72" s="1" t="str">
        <f t="shared" si="41"/>
        <v/>
      </c>
      <c r="Y72" s="1" t="str">
        <f t="shared" si="42"/>
        <v/>
      </c>
      <c r="Z72" s="1" t="str">
        <f t="shared" si="43"/>
        <v/>
      </c>
    </row>
    <row r="73" spans="2:26" s="1" customFormat="1" x14ac:dyDescent="0.2">
      <c r="B73" s="32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5"/>
      <c r="O73" s="15" t="str">
        <f t="shared" si="44"/>
        <v/>
      </c>
      <c r="P73" s="16">
        <f t="shared" si="30"/>
        <v>0</v>
      </c>
      <c r="Q73" s="17" t="e">
        <f t="shared" si="45"/>
        <v>#VALUE!</v>
      </c>
      <c r="R73" s="17" t="e">
        <f t="shared" si="32"/>
        <v>#VALUE!</v>
      </c>
      <c r="S73" s="16" t="str">
        <f>IF($O73="","",VLOOKUP($O73,'BAR DATA'!$A$3:$D$13,2))</f>
        <v/>
      </c>
      <c r="T73" s="18" t="str">
        <f t="shared" si="38"/>
        <v/>
      </c>
      <c r="W73" s="1" t="str">
        <f t="shared" si="40"/>
        <v/>
      </c>
      <c r="X73" s="1" t="str">
        <f t="shared" si="41"/>
        <v/>
      </c>
      <c r="Y73" s="1" t="str">
        <f t="shared" si="42"/>
        <v/>
      </c>
      <c r="Z73" s="1" t="str">
        <f t="shared" si="43"/>
        <v/>
      </c>
    </row>
    <row r="74" spans="2:26" s="1" customFormat="1" x14ac:dyDescent="0.2">
      <c r="B74" s="32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5"/>
      <c r="O74" s="15" t="str">
        <f t="shared" si="44"/>
        <v/>
      </c>
      <c r="P74" s="16">
        <f t="shared" si="30"/>
        <v>0</v>
      </c>
      <c r="Q74" s="17" t="e">
        <f t="shared" si="45"/>
        <v>#VALUE!</v>
      </c>
      <c r="R74" s="17" t="e">
        <f t="shared" si="32"/>
        <v>#VALUE!</v>
      </c>
      <c r="S74" s="16" t="str">
        <f>IF($O74="","",VLOOKUP($O74,'BAR DATA'!$A$3:$D$13,2))</f>
        <v/>
      </c>
      <c r="T74" s="18" t="str">
        <f t="shared" si="38"/>
        <v/>
      </c>
      <c r="W74" s="1" t="str">
        <f t="shared" si="40"/>
        <v/>
      </c>
      <c r="X74" s="1" t="str">
        <f t="shared" si="41"/>
        <v/>
      </c>
      <c r="Y74" s="1" t="str">
        <f t="shared" si="42"/>
        <v/>
      </c>
      <c r="Z74" s="1" t="str">
        <f t="shared" si="43"/>
        <v/>
      </c>
    </row>
    <row r="75" spans="2:26" s="1" customFormat="1" x14ac:dyDescent="0.2">
      <c r="B75" s="32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5"/>
      <c r="O75" s="15" t="str">
        <f t="shared" si="44"/>
        <v/>
      </c>
      <c r="P75" s="16">
        <f t="shared" si="30"/>
        <v>0</v>
      </c>
      <c r="Q75" s="17" t="e">
        <f t="shared" si="45"/>
        <v>#VALUE!</v>
      </c>
      <c r="R75" s="17" t="e">
        <f t="shared" si="32"/>
        <v>#VALUE!</v>
      </c>
      <c r="S75" s="16" t="str">
        <f>IF($O75="","",VLOOKUP($O75,'BAR DATA'!$A$3:$D$13,2))</f>
        <v/>
      </c>
      <c r="T75" s="18" t="str">
        <f t="shared" si="38"/>
        <v/>
      </c>
      <c r="W75" s="1" t="str">
        <f t="shared" si="40"/>
        <v/>
      </c>
      <c r="X75" s="1" t="str">
        <f t="shared" si="41"/>
        <v/>
      </c>
      <c r="Y75" s="1" t="str">
        <f t="shared" si="42"/>
        <v/>
      </c>
      <c r="Z75" s="1" t="str">
        <f t="shared" si="43"/>
        <v/>
      </c>
    </row>
    <row r="76" spans="2:26" s="1" customFormat="1" x14ac:dyDescent="0.2"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5"/>
      <c r="O76" s="15" t="str">
        <f t="shared" si="44"/>
        <v/>
      </c>
      <c r="P76" s="16">
        <f t="shared" si="30"/>
        <v>0</v>
      </c>
      <c r="Q76" s="17" t="e">
        <f t="shared" si="45"/>
        <v>#VALUE!</v>
      </c>
      <c r="R76" s="17" t="e">
        <f t="shared" si="32"/>
        <v>#VALUE!</v>
      </c>
      <c r="S76" s="16" t="str">
        <f>IF($O76="","",VLOOKUP($O76,'BAR DATA'!$A$3:$D$13,2))</f>
        <v/>
      </c>
      <c r="T76" s="18" t="str">
        <f t="shared" si="38"/>
        <v/>
      </c>
      <c r="W76" s="1" t="str">
        <f t="shared" si="40"/>
        <v/>
      </c>
      <c r="X76" s="1" t="str">
        <f t="shared" si="41"/>
        <v/>
      </c>
      <c r="Y76" s="1" t="str">
        <f t="shared" si="42"/>
        <v/>
      </c>
      <c r="Z76" s="1" t="str">
        <f t="shared" si="43"/>
        <v/>
      </c>
    </row>
    <row r="77" spans="2:26" s="1" customFormat="1" x14ac:dyDescent="0.2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5"/>
      <c r="O77" s="15" t="str">
        <f t="shared" si="44"/>
        <v/>
      </c>
      <c r="P77" s="16">
        <f t="shared" si="30"/>
        <v>0</v>
      </c>
      <c r="Q77" s="17" t="e">
        <f t="shared" si="45"/>
        <v>#VALUE!</v>
      </c>
      <c r="R77" s="17" t="e">
        <f t="shared" si="32"/>
        <v>#VALUE!</v>
      </c>
      <c r="S77" s="16" t="str">
        <f>IF($O77="","",VLOOKUP($O77,'BAR DATA'!$A$3:$D$13,2))</f>
        <v/>
      </c>
      <c r="T77" s="18" t="str">
        <f t="shared" si="38"/>
        <v/>
      </c>
      <c r="W77" s="1" t="str">
        <f t="shared" si="40"/>
        <v/>
      </c>
      <c r="X77" s="1" t="str">
        <f t="shared" si="41"/>
        <v/>
      </c>
      <c r="Y77" s="1" t="str">
        <f t="shared" si="42"/>
        <v/>
      </c>
      <c r="Z77" s="1" t="str">
        <f t="shared" si="43"/>
        <v/>
      </c>
    </row>
    <row r="78" spans="2:26" s="1" customFormat="1" x14ac:dyDescent="0.2">
      <c r="B78" s="32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5"/>
      <c r="O78" s="15" t="str">
        <f t="shared" si="44"/>
        <v/>
      </c>
      <c r="P78" s="16">
        <f t="shared" si="30"/>
        <v>0</v>
      </c>
      <c r="Q78" s="17" t="e">
        <f t="shared" si="45"/>
        <v>#VALUE!</v>
      </c>
      <c r="R78" s="17" t="e">
        <f t="shared" si="32"/>
        <v>#VALUE!</v>
      </c>
      <c r="S78" s="16" t="str">
        <f>IF($O78="","",VLOOKUP($O78,'BAR DATA'!$A$3:$D$13,2))</f>
        <v/>
      </c>
      <c r="T78" s="18" t="str">
        <f t="shared" si="38"/>
        <v/>
      </c>
      <c r="W78" s="1" t="str">
        <f t="shared" si="40"/>
        <v/>
      </c>
      <c r="X78" s="1" t="str">
        <f t="shared" si="41"/>
        <v/>
      </c>
      <c r="Y78" s="1" t="str">
        <f t="shared" si="42"/>
        <v/>
      </c>
      <c r="Z78" s="1" t="str">
        <f t="shared" si="43"/>
        <v/>
      </c>
    </row>
    <row r="79" spans="2:26" s="1" customFormat="1" x14ac:dyDescent="0.2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5"/>
      <c r="O79" s="15" t="str">
        <f t="shared" si="44"/>
        <v/>
      </c>
      <c r="P79" s="16">
        <f t="shared" si="30"/>
        <v>0</v>
      </c>
      <c r="Q79" s="17" t="e">
        <f t="shared" si="45"/>
        <v>#VALUE!</v>
      </c>
      <c r="R79" s="17" t="e">
        <f t="shared" si="32"/>
        <v>#VALUE!</v>
      </c>
      <c r="S79" s="16" t="str">
        <f>IF($O79="","",VLOOKUP($O79,'BAR DATA'!$A$3:$D$13,2))</f>
        <v/>
      </c>
      <c r="T79" s="18" t="str">
        <f t="shared" si="38"/>
        <v/>
      </c>
      <c r="W79" s="1" t="str">
        <f t="shared" si="40"/>
        <v/>
      </c>
      <c r="X79" s="1" t="str">
        <f t="shared" si="41"/>
        <v/>
      </c>
      <c r="Y79" s="1" t="str">
        <f t="shared" si="42"/>
        <v/>
      </c>
      <c r="Z79" s="1" t="str">
        <f t="shared" si="43"/>
        <v/>
      </c>
    </row>
    <row r="80" spans="2:26" s="1" customFormat="1" x14ac:dyDescent="0.2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5"/>
      <c r="O80" s="15" t="str">
        <f t="shared" si="44"/>
        <v/>
      </c>
      <c r="P80" s="16">
        <f t="shared" si="30"/>
        <v>0</v>
      </c>
      <c r="Q80" s="17" t="e">
        <f t="shared" si="45"/>
        <v>#VALUE!</v>
      </c>
      <c r="R80" s="17" t="e">
        <f t="shared" si="32"/>
        <v>#VALUE!</v>
      </c>
      <c r="S80" s="16" t="str">
        <f>IF($O80="","",VLOOKUP($O80,'BAR DATA'!$A$3:$D$13,2))</f>
        <v/>
      </c>
      <c r="T80" s="18" t="str">
        <f t="shared" si="38"/>
        <v/>
      </c>
      <c r="W80" s="1" t="str">
        <f t="shared" si="40"/>
        <v/>
      </c>
      <c r="X80" s="1" t="str">
        <f t="shared" si="41"/>
        <v/>
      </c>
      <c r="Y80" s="1" t="str">
        <f t="shared" si="42"/>
        <v/>
      </c>
      <c r="Z80" s="1" t="str">
        <f t="shared" si="43"/>
        <v/>
      </c>
    </row>
    <row r="81" spans="2:26" s="1" customFormat="1" x14ac:dyDescent="0.2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5"/>
      <c r="O81" s="15" t="str">
        <f t="shared" si="44"/>
        <v/>
      </c>
      <c r="P81" s="16">
        <f t="shared" si="30"/>
        <v>0</v>
      </c>
      <c r="Q81" s="17" t="e">
        <f t="shared" si="45"/>
        <v>#VALUE!</v>
      </c>
      <c r="R81" s="17" t="e">
        <f t="shared" si="32"/>
        <v>#VALUE!</v>
      </c>
      <c r="S81" s="16" t="str">
        <f>IF($O81="","",VLOOKUP($O81,'BAR DATA'!$A$3:$D$13,2))</f>
        <v/>
      </c>
      <c r="T81" s="18" t="str">
        <f t="shared" si="38"/>
        <v/>
      </c>
      <c r="W81" s="1" t="str">
        <f t="shared" si="40"/>
        <v/>
      </c>
      <c r="X81" s="1" t="str">
        <f t="shared" si="41"/>
        <v/>
      </c>
      <c r="Y81" s="1" t="str">
        <f t="shared" si="42"/>
        <v/>
      </c>
      <c r="Z81" s="1" t="str">
        <f t="shared" si="43"/>
        <v/>
      </c>
    </row>
    <row r="82" spans="2:26" s="1" customFormat="1" x14ac:dyDescent="0.2">
      <c r="B82" s="32"/>
      <c r="C82" s="58"/>
      <c r="D82" s="58"/>
      <c r="E82" s="58"/>
      <c r="F82" s="33"/>
      <c r="G82" s="33"/>
      <c r="H82" s="33"/>
      <c r="I82" s="33"/>
      <c r="J82" s="33"/>
      <c r="K82" s="33"/>
      <c r="L82" s="33"/>
      <c r="M82" s="35"/>
      <c r="O82" s="15" t="str">
        <f t="shared" si="44"/>
        <v/>
      </c>
      <c r="P82" s="16">
        <f t="shared" si="30"/>
        <v>0</v>
      </c>
      <c r="Q82" s="17" t="e">
        <f t="shared" si="45"/>
        <v>#VALUE!</v>
      </c>
      <c r="R82" s="17" t="e">
        <f t="shared" si="32"/>
        <v>#VALUE!</v>
      </c>
      <c r="S82" s="16" t="str">
        <f>IF($O82="","",VLOOKUP($O82,'BAR DATA'!$A$3:$D$13,2))</f>
        <v/>
      </c>
      <c r="T82" s="18" t="str">
        <f t="shared" si="38"/>
        <v/>
      </c>
      <c r="W82" s="1" t="str">
        <f t="shared" si="40"/>
        <v/>
      </c>
      <c r="X82" s="1" t="str">
        <f t="shared" si="41"/>
        <v/>
      </c>
      <c r="Y82" s="1" t="str">
        <f t="shared" si="42"/>
        <v/>
      </c>
      <c r="Z82" s="1" t="str">
        <f t="shared" si="43"/>
        <v/>
      </c>
    </row>
    <row r="83" spans="2:26" x14ac:dyDescent="0.2">
      <c r="B83" s="32"/>
      <c r="C83" s="58"/>
      <c r="D83" s="58"/>
      <c r="E83" s="58"/>
      <c r="F83" s="33"/>
      <c r="G83" s="34"/>
      <c r="H83" s="33"/>
      <c r="I83" s="33"/>
      <c r="J83" s="33"/>
      <c r="K83" s="33"/>
      <c r="L83" s="33"/>
      <c r="M83" s="35"/>
      <c r="N83" s="1"/>
      <c r="O83" s="15" t="str">
        <f t="shared" si="44"/>
        <v/>
      </c>
      <c r="P83" s="16">
        <f t="shared" si="30"/>
        <v>0</v>
      </c>
      <c r="Q83" s="17" t="e">
        <f t="shared" si="45"/>
        <v>#VALUE!</v>
      </c>
      <c r="R83" s="17" t="e">
        <f t="shared" si="32"/>
        <v>#VALUE!</v>
      </c>
      <c r="S83" s="16" t="str">
        <f>IF($O83="","",VLOOKUP($O83,'BAR DATA'!$A$3:$D$13,2))</f>
        <v/>
      </c>
      <c r="T83" s="18" t="str">
        <f t="shared" si="38"/>
        <v/>
      </c>
      <c r="W83" s="1" t="str">
        <f t="shared" si="40"/>
        <v/>
      </c>
      <c r="X83" s="1" t="str">
        <f t="shared" si="41"/>
        <v/>
      </c>
      <c r="Y83" s="1" t="str">
        <f t="shared" si="42"/>
        <v/>
      </c>
      <c r="Z83" s="1" t="str">
        <f t="shared" si="43"/>
        <v/>
      </c>
    </row>
    <row r="84" spans="2:26" x14ac:dyDescent="0.2">
      <c r="B84" s="32"/>
      <c r="C84" s="58"/>
      <c r="D84" s="58"/>
      <c r="E84" s="58"/>
      <c r="F84" s="33"/>
      <c r="G84" s="34"/>
      <c r="H84" s="33"/>
      <c r="I84" s="33"/>
      <c r="J84" s="36"/>
      <c r="K84" s="33"/>
      <c r="L84" s="33"/>
      <c r="M84" s="35"/>
      <c r="N84" s="1"/>
      <c r="O84" s="15" t="str">
        <f t="shared" si="44"/>
        <v/>
      </c>
      <c r="P84" s="16">
        <f t="shared" si="30"/>
        <v>0</v>
      </c>
      <c r="Q84" s="17" t="e">
        <f t="shared" si="45"/>
        <v>#VALUE!</v>
      </c>
      <c r="R84" s="17" t="e">
        <f t="shared" si="32"/>
        <v>#VALUE!</v>
      </c>
      <c r="S84" s="16" t="str">
        <f>IF($O84="","",VLOOKUP($O84,'BAR DATA'!$A$3:$D$13,2))</f>
        <v/>
      </c>
      <c r="T84" s="18" t="str">
        <f t="shared" si="38"/>
        <v/>
      </c>
      <c r="W84" s="1" t="str">
        <f t="shared" si="40"/>
        <v/>
      </c>
      <c r="X84" s="1" t="str">
        <f t="shared" si="41"/>
        <v/>
      </c>
      <c r="Y84" s="1" t="str">
        <f t="shared" si="42"/>
        <v/>
      </c>
      <c r="Z84" s="1" t="str">
        <f t="shared" si="43"/>
        <v/>
      </c>
    </row>
    <row r="85" spans="2:26" x14ac:dyDescent="0.2">
      <c r="B85" s="32"/>
      <c r="C85" s="58"/>
      <c r="D85" s="58"/>
      <c r="E85" s="58"/>
      <c r="F85" s="33"/>
      <c r="G85" s="34"/>
      <c r="H85" s="33"/>
      <c r="I85" s="37"/>
      <c r="J85" s="36"/>
      <c r="K85" s="38"/>
      <c r="L85" s="33"/>
      <c r="M85" s="35"/>
      <c r="N85" s="1"/>
      <c r="O85" s="15" t="str">
        <f t="shared" si="44"/>
        <v/>
      </c>
      <c r="P85" s="16">
        <f t="shared" si="30"/>
        <v>0</v>
      </c>
      <c r="Q85" s="17" t="e">
        <f t="shared" si="45"/>
        <v>#VALUE!</v>
      </c>
      <c r="R85" s="17" t="e">
        <f t="shared" si="32"/>
        <v>#VALUE!</v>
      </c>
      <c r="S85" s="16" t="str">
        <f>IF($O85="","",VLOOKUP($O85,'BAR DATA'!$A$3:$D$13,2))</f>
        <v/>
      </c>
      <c r="T85" s="18" t="str">
        <f t="shared" si="38"/>
        <v/>
      </c>
      <c r="W85" s="1" t="str">
        <f t="shared" si="40"/>
        <v/>
      </c>
      <c r="X85" s="1" t="str">
        <f t="shared" si="41"/>
        <v/>
      </c>
      <c r="Y85" s="1" t="str">
        <f t="shared" si="42"/>
        <v/>
      </c>
      <c r="Z85" s="1" t="str">
        <f t="shared" si="43"/>
        <v/>
      </c>
    </row>
    <row r="86" spans="2:26" x14ac:dyDescent="0.2">
      <c r="B86" s="32"/>
      <c r="C86" s="58"/>
      <c r="D86" s="58"/>
      <c r="E86" s="58"/>
      <c r="F86" s="33"/>
      <c r="G86" s="34"/>
      <c r="H86" s="33"/>
      <c r="I86" s="33"/>
      <c r="J86" s="36"/>
      <c r="K86" s="33"/>
      <c r="L86" s="33"/>
      <c r="M86" s="35"/>
      <c r="N86" s="1"/>
      <c r="O86" s="15" t="str">
        <f t="shared" si="44"/>
        <v/>
      </c>
      <c r="P86" s="16">
        <f t="shared" si="30"/>
        <v>0</v>
      </c>
      <c r="Q86" s="17" t="e">
        <f t="shared" si="45"/>
        <v>#VALUE!</v>
      </c>
      <c r="R86" s="17" t="e">
        <f t="shared" si="32"/>
        <v>#VALUE!</v>
      </c>
      <c r="S86" s="16" t="str">
        <f>IF($O86="","",VLOOKUP($O86,'BAR DATA'!$A$3:$D$13,2))</f>
        <v/>
      </c>
      <c r="T86" s="18" t="str">
        <f t="shared" si="38"/>
        <v/>
      </c>
      <c r="W86" s="1" t="str">
        <f t="shared" si="40"/>
        <v/>
      </c>
      <c r="X86" s="1" t="str">
        <f t="shared" si="41"/>
        <v/>
      </c>
      <c r="Y86" s="1" t="str">
        <f t="shared" si="42"/>
        <v/>
      </c>
      <c r="Z86" s="1" t="str">
        <f t="shared" si="43"/>
        <v/>
      </c>
    </row>
    <row r="87" spans="2:26" x14ac:dyDescent="0.2">
      <c r="B87" s="32"/>
      <c r="C87" s="58"/>
      <c r="D87" s="58"/>
      <c r="E87" s="58"/>
      <c r="F87" s="33"/>
      <c r="G87" s="34"/>
      <c r="H87" s="33"/>
      <c r="I87" s="37"/>
      <c r="J87" s="36"/>
      <c r="K87" s="38"/>
      <c r="L87" s="33"/>
      <c r="M87" s="35"/>
      <c r="N87" s="1"/>
      <c r="O87" s="15" t="str">
        <f t="shared" si="44"/>
        <v/>
      </c>
      <c r="P87" s="16">
        <f t="shared" si="30"/>
        <v>0</v>
      </c>
      <c r="Q87" s="17" t="e">
        <f t="shared" si="45"/>
        <v>#VALUE!</v>
      </c>
      <c r="R87" s="17" t="e">
        <f t="shared" si="32"/>
        <v>#VALUE!</v>
      </c>
      <c r="S87" s="16" t="str">
        <f>IF($O87="","",VLOOKUP($O87,'BAR DATA'!$A$3:$D$13,2))</f>
        <v/>
      </c>
      <c r="T87" s="18" t="str">
        <f t="shared" si="38"/>
        <v/>
      </c>
      <c r="W87" s="1" t="str">
        <f t="shared" si="40"/>
        <v/>
      </c>
      <c r="X87" s="1" t="str">
        <f t="shared" si="41"/>
        <v/>
      </c>
      <c r="Y87" s="1" t="str">
        <f t="shared" si="42"/>
        <v/>
      </c>
      <c r="Z87" s="1" t="str">
        <f t="shared" si="43"/>
        <v/>
      </c>
    </row>
    <row r="88" spans="2:26" x14ac:dyDescent="0.2">
      <c r="B88" s="32"/>
      <c r="C88" s="58"/>
      <c r="D88" s="58"/>
      <c r="E88" s="58"/>
      <c r="F88" s="33"/>
      <c r="G88" s="34"/>
      <c r="H88" s="33"/>
      <c r="I88" s="33"/>
      <c r="J88" s="36"/>
      <c r="K88" s="33"/>
      <c r="L88" s="33"/>
      <c r="M88" s="35"/>
      <c r="N88" s="1"/>
      <c r="O88" s="15" t="str">
        <f t="shared" si="44"/>
        <v/>
      </c>
      <c r="P88" s="16">
        <f t="shared" si="30"/>
        <v>0</v>
      </c>
      <c r="Q88" s="17" t="e">
        <f t="shared" si="45"/>
        <v>#VALUE!</v>
      </c>
      <c r="R88" s="17" t="e">
        <f t="shared" si="32"/>
        <v>#VALUE!</v>
      </c>
      <c r="S88" s="16" t="str">
        <f>IF($O88="","",VLOOKUP($O88,'BAR DATA'!$A$3:$D$13,2))</f>
        <v/>
      </c>
      <c r="T88" s="18" t="str">
        <f t="shared" si="38"/>
        <v/>
      </c>
      <c r="W88" s="1" t="str">
        <f t="shared" si="40"/>
        <v/>
      </c>
      <c r="X88" s="1" t="str">
        <f t="shared" si="41"/>
        <v/>
      </c>
      <c r="Y88" s="1" t="str">
        <f t="shared" si="42"/>
        <v/>
      </c>
      <c r="Z88" s="1" t="str">
        <f t="shared" si="43"/>
        <v/>
      </c>
    </row>
    <row r="89" spans="2:26" x14ac:dyDescent="0.2">
      <c r="B89" s="32"/>
      <c r="C89" s="58"/>
      <c r="D89" s="58"/>
      <c r="E89" s="58"/>
      <c r="F89" s="33"/>
      <c r="G89" s="34"/>
      <c r="H89" s="33"/>
      <c r="I89" s="37"/>
      <c r="J89" s="36"/>
      <c r="K89" s="38"/>
      <c r="L89" s="33"/>
      <c r="M89" s="35"/>
      <c r="N89" s="1"/>
      <c r="O89" s="15" t="str">
        <f t="shared" si="44"/>
        <v/>
      </c>
      <c r="P89" s="16">
        <f t="shared" si="30"/>
        <v>0</v>
      </c>
      <c r="Q89" s="17" t="e">
        <f t="shared" si="45"/>
        <v>#VALUE!</v>
      </c>
      <c r="R89" s="17" t="e">
        <f t="shared" si="32"/>
        <v>#VALUE!</v>
      </c>
      <c r="S89" s="16" t="str">
        <f>IF($O89="","",VLOOKUP($O89,'BAR DATA'!$A$3:$D$13,2))</f>
        <v/>
      </c>
      <c r="T89" s="18" t="str">
        <f t="shared" si="38"/>
        <v/>
      </c>
      <c r="W89" s="1" t="str">
        <f t="shared" si="40"/>
        <v/>
      </c>
      <c r="X89" s="1" t="str">
        <f t="shared" si="41"/>
        <v/>
      </c>
      <c r="Y89" s="1" t="str">
        <f t="shared" si="42"/>
        <v/>
      </c>
      <c r="Z89" s="1" t="str">
        <f t="shared" si="43"/>
        <v/>
      </c>
    </row>
    <row r="90" spans="2:26" x14ac:dyDescent="0.2">
      <c r="B90" s="32"/>
      <c r="C90" s="58"/>
      <c r="D90" s="58"/>
      <c r="E90" s="58"/>
      <c r="F90" s="33"/>
      <c r="G90" s="34"/>
      <c r="H90" s="33"/>
      <c r="I90" s="33"/>
      <c r="J90" s="36"/>
      <c r="K90" s="33"/>
      <c r="L90" s="33"/>
      <c r="M90" s="35"/>
      <c r="N90" s="1"/>
      <c r="O90" s="15" t="str">
        <f t="shared" si="44"/>
        <v/>
      </c>
      <c r="P90" s="16">
        <f t="shared" ref="P90:P153" si="46">IF($W91="VAR",IF($C90="",0,$C92*LEFT($C90,1)),IF($W90="VAR",0,IF($W89="VAR",0,$C90)))</f>
        <v>0</v>
      </c>
      <c r="Q90" s="17" t="e">
        <f t="shared" si="45"/>
        <v>#VALUE!</v>
      </c>
      <c r="R90" s="17" t="e">
        <f t="shared" si="45"/>
        <v>#VALUE!</v>
      </c>
      <c r="S90" s="16" t="str">
        <f>IF($O90="","",VLOOKUP($O90,'BAR DATA'!$A$3:$D$13,2))</f>
        <v/>
      </c>
      <c r="T90" s="18" t="str">
        <f t="shared" si="38"/>
        <v/>
      </c>
      <c r="W90" s="1" t="str">
        <f t="shared" si="40"/>
        <v/>
      </c>
      <c r="X90" s="1" t="str">
        <f t="shared" si="41"/>
        <v/>
      </c>
      <c r="Y90" s="1" t="str">
        <f t="shared" si="42"/>
        <v/>
      </c>
      <c r="Z90" s="1" t="str">
        <f t="shared" si="43"/>
        <v/>
      </c>
    </row>
    <row r="91" spans="2:26" x14ac:dyDescent="0.2">
      <c r="B91" s="32"/>
      <c r="C91" s="33"/>
      <c r="D91" s="33"/>
      <c r="E91" s="33"/>
      <c r="F91" s="33"/>
      <c r="G91" s="34"/>
      <c r="H91" s="33"/>
      <c r="I91" s="37"/>
      <c r="J91" s="36"/>
      <c r="K91" s="38"/>
      <c r="L91" s="33"/>
      <c r="M91" s="35"/>
      <c r="N91" s="1"/>
      <c r="O91" s="15" t="str">
        <f t="shared" si="44"/>
        <v/>
      </c>
      <c r="P91" s="16">
        <f t="shared" si="46"/>
        <v>0</v>
      </c>
      <c r="Q91" s="17" t="e">
        <f t="shared" ref="Q91:R106" si="47">VALUE(IF(W90="VAR",Y91,IF(W91="VAR",Y90,IF(W92="VAR",(Q93+Q92)/2,Y91))))</f>
        <v>#VALUE!</v>
      </c>
      <c r="R91" s="17" t="e">
        <f t="shared" si="47"/>
        <v>#VALUE!</v>
      </c>
      <c r="S91" s="16" t="str">
        <f>IF($O91="","",VLOOKUP($O91,'BAR DATA'!$A$3:$D$13,2))</f>
        <v/>
      </c>
      <c r="T91" s="18" t="str">
        <f t="shared" si="38"/>
        <v/>
      </c>
      <c r="W91" s="1" t="str">
        <f t="shared" si="40"/>
        <v/>
      </c>
      <c r="X91" s="1" t="str">
        <f t="shared" si="41"/>
        <v/>
      </c>
      <c r="Y91" s="1" t="str">
        <f t="shared" si="42"/>
        <v/>
      </c>
      <c r="Z91" s="1" t="str">
        <f t="shared" si="43"/>
        <v/>
      </c>
    </row>
    <row r="92" spans="2:26" x14ac:dyDescent="0.2">
      <c r="B92" s="32"/>
      <c r="C92" s="33"/>
      <c r="D92" s="33"/>
      <c r="E92" s="33"/>
      <c r="F92" s="33"/>
      <c r="G92" s="34"/>
      <c r="H92" s="33"/>
      <c r="I92" s="33"/>
      <c r="J92" s="36"/>
      <c r="K92" s="33"/>
      <c r="L92" s="33"/>
      <c r="M92" s="35"/>
      <c r="N92" s="1"/>
      <c r="O92" s="15" t="str">
        <f t="shared" si="44"/>
        <v/>
      </c>
      <c r="P92" s="16">
        <f t="shared" si="46"/>
        <v>0</v>
      </c>
      <c r="Q92" s="17" t="e">
        <f t="shared" si="47"/>
        <v>#VALUE!</v>
      </c>
      <c r="R92" s="17" t="e">
        <f t="shared" si="47"/>
        <v>#VALUE!</v>
      </c>
      <c r="S92" s="16" t="str">
        <f>IF($O92="","",VLOOKUP($O92,'BAR DATA'!$A$3:$D$13,2))</f>
        <v/>
      </c>
      <c r="T92" s="18" t="str">
        <f t="shared" si="38"/>
        <v/>
      </c>
      <c r="W92" s="1" t="str">
        <f t="shared" si="40"/>
        <v/>
      </c>
      <c r="X92" s="1" t="str">
        <f t="shared" si="41"/>
        <v/>
      </c>
      <c r="Y92" s="1" t="str">
        <f t="shared" si="42"/>
        <v/>
      </c>
      <c r="Z92" s="1" t="str">
        <f t="shared" si="43"/>
        <v/>
      </c>
    </row>
    <row r="93" spans="2:26" x14ac:dyDescent="0.2">
      <c r="B93" s="32"/>
      <c r="C93" s="33"/>
      <c r="D93" s="33"/>
      <c r="E93" s="33"/>
      <c r="F93" s="33"/>
      <c r="G93" s="34"/>
      <c r="H93" s="33"/>
      <c r="I93" s="37"/>
      <c r="J93" s="36"/>
      <c r="K93" s="38"/>
      <c r="L93" s="33"/>
      <c r="M93" s="35"/>
      <c r="N93" s="1"/>
      <c r="O93" s="15" t="str">
        <f t="shared" si="44"/>
        <v/>
      </c>
      <c r="P93" s="16">
        <f t="shared" si="46"/>
        <v>0</v>
      </c>
      <c r="Q93" s="17" t="e">
        <f t="shared" si="47"/>
        <v>#VALUE!</v>
      </c>
      <c r="R93" s="17" t="e">
        <f t="shared" si="47"/>
        <v>#VALUE!</v>
      </c>
      <c r="S93" s="16" t="str">
        <f>IF($O93="","",VLOOKUP($O93,'BAR DATA'!$A$3:$D$13,2))</f>
        <v/>
      </c>
      <c r="T93" s="18" t="str">
        <f t="shared" si="38"/>
        <v/>
      </c>
      <c r="W93" s="1" t="str">
        <f t="shared" si="40"/>
        <v/>
      </c>
      <c r="X93" s="1" t="str">
        <f t="shared" si="41"/>
        <v/>
      </c>
      <c r="Y93" s="1" t="str">
        <f t="shared" si="42"/>
        <v/>
      </c>
      <c r="Z93" s="1" t="str">
        <f t="shared" si="43"/>
        <v/>
      </c>
    </row>
    <row r="94" spans="2:26" x14ac:dyDescent="0.2">
      <c r="B94" s="32"/>
      <c r="C94" s="33"/>
      <c r="D94" s="33"/>
      <c r="E94" s="33"/>
      <c r="F94" s="33"/>
      <c r="G94" s="34"/>
      <c r="H94" s="33"/>
      <c r="I94" s="33"/>
      <c r="J94" s="36"/>
      <c r="K94" s="33"/>
      <c r="L94" s="33"/>
      <c r="M94" s="35"/>
      <c r="N94" s="1"/>
      <c r="O94" s="15" t="str">
        <f t="shared" si="44"/>
        <v/>
      </c>
      <c r="P94" s="16">
        <f t="shared" si="46"/>
        <v>0</v>
      </c>
      <c r="Q94" s="17" t="e">
        <f t="shared" si="47"/>
        <v>#VALUE!</v>
      </c>
      <c r="R94" s="17" t="e">
        <f t="shared" si="47"/>
        <v>#VALUE!</v>
      </c>
      <c r="S94" s="16" t="str">
        <f>IF($O94="","",VLOOKUP($O94,'BAR DATA'!$A$3:$D$13,2))</f>
        <v/>
      </c>
      <c r="T94" s="18" t="str">
        <f t="shared" si="38"/>
        <v/>
      </c>
      <c r="W94" s="1" t="str">
        <f t="shared" si="40"/>
        <v/>
      </c>
      <c r="X94" s="1" t="str">
        <f t="shared" si="41"/>
        <v/>
      </c>
      <c r="Y94" s="1" t="str">
        <f t="shared" si="42"/>
        <v/>
      </c>
      <c r="Z94" s="1" t="str">
        <f t="shared" si="43"/>
        <v/>
      </c>
    </row>
    <row r="95" spans="2:26" x14ac:dyDescent="0.2">
      <c r="B95" s="32"/>
      <c r="C95" s="33"/>
      <c r="D95" s="33"/>
      <c r="E95" s="33"/>
      <c r="F95" s="33"/>
      <c r="G95" s="34"/>
      <c r="H95" s="33"/>
      <c r="I95" s="37"/>
      <c r="J95" s="36"/>
      <c r="K95" s="38"/>
      <c r="L95" s="33"/>
      <c r="M95" s="35"/>
      <c r="N95" s="1"/>
      <c r="O95" s="15" t="str">
        <f t="shared" si="44"/>
        <v/>
      </c>
      <c r="P95" s="16">
        <f t="shared" si="46"/>
        <v>0</v>
      </c>
      <c r="Q95" s="17" t="e">
        <f t="shared" si="47"/>
        <v>#VALUE!</v>
      </c>
      <c r="R95" s="17" t="e">
        <f t="shared" si="47"/>
        <v>#VALUE!</v>
      </c>
      <c r="S95" s="16" t="str">
        <f>IF($O95="","",VLOOKUP($O95,'BAR DATA'!$A$3:$D$13,2))</f>
        <v/>
      </c>
      <c r="T95" s="18" t="str">
        <f t="shared" si="38"/>
        <v/>
      </c>
      <c r="W95" s="1" t="str">
        <f t="shared" si="40"/>
        <v/>
      </c>
      <c r="X95" s="1" t="str">
        <f t="shared" si="41"/>
        <v/>
      </c>
      <c r="Y95" s="1" t="str">
        <f t="shared" si="42"/>
        <v/>
      </c>
      <c r="Z95" s="1" t="str">
        <f t="shared" si="43"/>
        <v/>
      </c>
    </row>
    <row r="96" spans="2:26" x14ac:dyDescent="0.2">
      <c r="B96" s="32"/>
      <c r="C96" s="33"/>
      <c r="D96" s="33"/>
      <c r="E96" s="33"/>
      <c r="F96" s="33"/>
      <c r="G96" s="34"/>
      <c r="H96" s="33"/>
      <c r="I96" s="33"/>
      <c r="J96" s="33"/>
      <c r="K96" s="33"/>
      <c r="L96" s="33"/>
      <c r="M96" s="35"/>
      <c r="N96" s="1"/>
      <c r="O96" s="15" t="str">
        <f t="shared" si="44"/>
        <v/>
      </c>
      <c r="P96" s="16">
        <f t="shared" si="46"/>
        <v>0</v>
      </c>
      <c r="Q96" s="17" t="e">
        <f t="shared" si="47"/>
        <v>#VALUE!</v>
      </c>
      <c r="R96" s="17" t="e">
        <f t="shared" si="47"/>
        <v>#VALUE!</v>
      </c>
      <c r="S96" s="16" t="str">
        <f>IF($O96="","",VLOOKUP($O96,'BAR DATA'!$A$3:$D$13,2))</f>
        <v/>
      </c>
      <c r="T96" s="18" t="str">
        <f t="shared" si="38"/>
        <v/>
      </c>
      <c r="W96" s="1" t="str">
        <f t="shared" si="40"/>
        <v/>
      </c>
      <c r="X96" s="1" t="str">
        <f t="shared" si="41"/>
        <v/>
      </c>
      <c r="Y96" s="1" t="str">
        <f t="shared" si="42"/>
        <v/>
      </c>
      <c r="Z96" s="1" t="str">
        <f t="shared" si="43"/>
        <v/>
      </c>
    </row>
    <row r="97" spans="2:26" x14ac:dyDescent="0.2">
      <c r="B97" s="32"/>
      <c r="C97" s="33"/>
      <c r="D97" s="33"/>
      <c r="E97" s="33"/>
      <c r="F97" s="33"/>
      <c r="G97" s="34"/>
      <c r="H97" s="33"/>
      <c r="I97" s="33"/>
      <c r="J97" s="33"/>
      <c r="K97" s="33"/>
      <c r="L97" s="33"/>
      <c r="M97" s="35"/>
      <c r="N97" s="1"/>
      <c r="O97" s="15" t="str">
        <f t="shared" si="44"/>
        <v/>
      </c>
      <c r="P97" s="16">
        <f t="shared" si="46"/>
        <v>0</v>
      </c>
      <c r="Q97" s="17" t="e">
        <f t="shared" si="47"/>
        <v>#VALUE!</v>
      </c>
      <c r="R97" s="17" t="e">
        <f t="shared" si="47"/>
        <v>#VALUE!</v>
      </c>
      <c r="S97" s="16" t="str">
        <f>IF($O97="","",VLOOKUP($O97,'BAR DATA'!$A$3:$D$13,2))</f>
        <v/>
      </c>
      <c r="T97" s="18" t="str">
        <f t="shared" si="38"/>
        <v/>
      </c>
      <c r="W97" s="1" t="str">
        <f t="shared" si="40"/>
        <v/>
      </c>
      <c r="X97" s="1" t="str">
        <f t="shared" si="41"/>
        <v/>
      </c>
      <c r="Y97" s="1" t="str">
        <f t="shared" si="42"/>
        <v/>
      </c>
      <c r="Z97" s="1" t="str">
        <f t="shared" si="43"/>
        <v/>
      </c>
    </row>
    <row r="98" spans="2:26" x14ac:dyDescent="0.2">
      <c r="B98" s="32"/>
      <c r="C98" s="33"/>
      <c r="D98" s="33"/>
      <c r="E98" s="33"/>
      <c r="F98" s="33"/>
      <c r="G98" s="34"/>
      <c r="H98" s="33"/>
      <c r="I98" s="33"/>
      <c r="J98" s="33"/>
      <c r="K98" s="33"/>
      <c r="L98" s="33"/>
      <c r="M98" s="35"/>
      <c r="N98" s="1"/>
      <c r="O98" s="15" t="str">
        <f t="shared" si="44"/>
        <v/>
      </c>
      <c r="P98" s="16">
        <f t="shared" si="46"/>
        <v>0</v>
      </c>
      <c r="Q98" s="17" t="e">
        <f t="shared" si="47"/>
        <v>#VALUE!</v>
      </c>
      <c r="R98" s="17" t="e">
        <f t="shared" si="47"/>
        <v>#VALUE!</v>
      </c>
      <c r="S98" s="16" t="str">
        <f>IF($O98="","",VLOOKUP($O98,'BAR DATA'!$A$3:$D$13,2))</f>
        <v/>
      </c>
      <c r="T98" s="18" t="str">
        <f t="shared" si="38"/>
        <v/>
      </c>
      <c r="W98" s="1" t="str">
        <f t="shared" si="40"/>
        <v/>
      </c>
      <c r="X98" s="1" t="str">
        <f t="shared" si="41"/>
        <v/>
      </c>
      <c r="Y98" s="1" t="str">
        <f t="shared" si="42"/>
        <v/>
      </c>
      <c r="Z98" s="1" t="str">
        <f t="shared" si="43"/>
        <v/>
      </c>
    </row>
    <row r="99" spans="2:26" x14ac:dyDescent="0.2">
      <c r="B99" s="32"/>
      <c r="C99" s="33"/>
      <c r="D99" s="33"/>
      <c r="E99" s="33"/>
      <c r="F99" s="33"/>
      <c r="G99" s="34"/>
      <c r="H99" s="33"/>
      <c r="I99" s="33"/>
      <c r="J99" s="33"/>
      <c r="K99" s="33"/>
      <c r="L99" s="33"/>
      <c r="M99" s="35"/>
      <c r="N99" s="1"/>
      <c r="O99" s="15" t="str">
        <f t="shared" si="44"/>
        <v/>
      </c>
      <c r="P99" s="16">
        <f t="shared" si="46"/>
        <v>0</v>
      </c>
      <c r="Q99" s="17" t="e">
        <f t="shared" si="47"/>
        <v>#VALUE!</v>
      </c>
      <c r="R99" s="17" t="e">
        <f t="shared" si="47"/>
        <v>#VALUE!</v>
      </c>
      <c r="S99" s="16" t="str">
        <f>IF($O99="","",VLOOKUP($O99,'BAR DATA'!$A$3:$D$13,2))</f>
        <v/>
      </c>
      <c r="T99" s="18" t="str">
        <f t="shared" si="38"/>
        <v/>
      </c>
      <c r="W99" s="1" t="str">
        <f t="shared" si="40"/>
        <v/>
      </c>
      <c r="X99" s="1" t="str">
        <f t="shared" si="41"/>
        <v/>
      </c>
      <c r="Y99" s="1" t="str">
        <f t="shared" si="42"/>
        <v/>
      </c>
      <c r="Z99" s="1" t="str">
        <f t="shared" si="43"/>
        <v/>
      </c>
    </row>
    <row r="100" spans="2:26" x14ac:dyDescent="0.2">
      <c r="B100" s="32"/>
      <c r="C100" s="33"/>
      <c r="D100" s="33"/>
      <c r="E100" s="33"/>
      <c r="F100" s="33"/>
      <c r="G100" s="34"/>
      <c r="H100" s="33"/>
      <c r="I100" s="33"/>
      <c r="J100" s="33"/>
      <c r="K100" s="33"/>
      <c r="L100" s="33"/>
      <c r="M100" s="35"/>
      <c r="N100" s="1"/>
      <c r="O100" s="15" t="str">
        <f t="shared" si="44"/>
        <v/>
      </c>
      <c r="P100" s="16">
        <f t="shared" si="46"/>
        <v>0</v>
      </c>
      <c r="Q100" s="17" t="e">
        <f t="shared" si="47"/>
        <v>#VALUE!</v>
      </c>
      <c r="R100" s="17" t="e">
        <f t="shared" si="47"/>
        <v>#VALUE!</v>
      </c>
      <c r="S100" s="16" t="str">
        <f>IF($O100="","",VLOOKUP($O100,'BAR DATA'!$A$3:$D$13,2))</f>
        <v/>
      </c>
      <c r="T100" s="18" t="str">
        <f t="shared" si="38"/>
        <v/>
      </c>
      <c r="W100" s="1" t="str">
        <f t="shared" si="40"/>
        <v/>
      </c>
      <c r="X100" s="1" t="str">
        <f t="shared" si="41"/>
        <v/>
      </c>
      <c r="Y100" s="1" t="str">
        <f t="shared" si="42"/>
        <v/>
      </c>
      <c r="Z100" s="1" t="str">
        <f t="shared" si="43"/>
        <v/>
      </c>
    </row>
    <row r="101" spans="2:26" x14ac:dyDescent="0.2">
      <c r="B101" s="32"/>
      <c r="C101" s="33"/>
      <c r="D101" s="33"/>
      <c r="E101" s="33"/>
      <c r="F101" s="33"/>
      <c r="G101" s="34"/>
      <c r="H101" s="33"/>
      <c r="I101" s="33"/>
      <c r="J101" s="33"/>
      <c r="K101" s="33"/>
      <c r="L101" s="33"/>
      <c r="M101" s="35"/>
      <c r="N101" s="1"/>
      <c r="O101" s="15" t="str">
        <f t="shared" si="44"/>
        <v/>
      </c>
      <c r="P101" s="16">
        <f t="shared" si="46"/>
        <v>0</v>
      </c>
      <c r="Q101" s="17" t="e">
        <f t="shared" si="47"/>
        <v>#VALUE!</v>
      </c>
      <c r="R101" s="17" t="e">
        <f t="shared" si="47"/>
        <v>#VALUE!</v>
      </c>
      <c r="S101" s="16" t="str">
        <f>IF($O101="","",VLOOKUP($O101,'BAR DATA'!$A$3:$D$13,2))</f>
        <v/>
      </c>
      <c r="T101" s="18" t="str">
        <f t="shared" ref="T101:T161" si="48">IF($O101="","",ROUND(($Q101+$R101/12)*S101*P101,0))</f>
        <v/>
      </c>
      <c r="W101" s="1" t="str">
        <f t="shared" si="40"/>
        <v/>
      </c>
      <c r="X101" s="1" t="str">
        <f t="shared" si="41"/>
        <v/>
      </c>
      <c r="Y101" s="1" t="str">
        <f t="shared" si="42"/>
        <v/>
      </c>
      <c r="Z101" s="1" t="str">
        <f t="shared" si="43"/>
        <v/>
      </c>
    </row>
    <row r="102" spans="2:26" x14ac:dyDescent="0.2">
      <c r="B102" s="32"/>
      <c r="C102" s="33"/>
      <c r="D102" s="33"/>
      <c r="E102" s="33"/>
      <c r="F102" s="33"/>
      <c r="G102" s="34"/>
      <c r="H102" s="33"/>
      <c r="I102" s="33"/>
      <c r="J102" s="33"/>
      <c r="K102" s="33"/>
      <c r="L102" s="33"/>
      <c r="M102" s="35"/>
      <c r="N102" s="1"/>
      <c r="O102" s="15" t="str">
        <f t="shared" si="44"/>
        <v/>
      </c>
      <c r="P102" s="16">
        <f t="shared" si="46"/>
        <v>0</v>
      </c>
      <c r="Q102" s="17" t="e">
        <f t="shared" si="47"/>
        <v>#VALUE!</v>
      </c>
      <c r="R102" s="17" t="e">
        <f t="shared" si="47"/>
        <v>#VALUE!</v>
      </c>
      <c r="S102" s="16" t="str">
        <f>IF($O102="","",VLOOKUP($O102,'BAR DATA'!$A$3:$D$13,2))</f>
        <v/>
      </c>
      <c r="T102" s="18" t="str">
        <f t="shared" si="48"/>
        <v/>
      </c>
      <c r="W102" s="1" t="str">
        <f t="shared" si="40"/>
        <v/>
      </c>
      <c r="X102" s="1" t="str">
        <f t="shared" si="41"/>
        <v/>
      </c>
      <c r="Y102" s="1" t="str">
        <f t="shared" si="42"/>
        <v/>
      </c>
      <c r="Z102" s="1" t="str">
        <f t="shared" si="43"/>
        <v/>
      </c>
    </row>
    <row r="103" spans="2:26" x14ac:dyDescent="0.2">
      <c r="B103" s="32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5"/>
      <c r="N103" s="1"/>
      <c r="O103" s="15" t="str">
        <f t="shared" si="44"/>
        <v/>
      </c>
      <c r="P103" s="16">
        <f t="shared" si="46"/>
        <v>0</v>
      </c>
      <c r="Q103" s="17" t="e">
        <f t="shared" si="47"/>
        <v>#VALUE!</v>
      </c>
      <c r="R103" s="17" t="e">
        <f t="shared" si="47"/>
        <v>#VALUE!</v>
      </c>
      <c r="S103" s="16" t="str">
        <f>IF($O103="","",VLOOKUP($O103,'BAR DATA'!$A$3:$D$13,2))</f>
        <v/>
      </c>
      <c r="T103" s="18" t="str">
        <f t="shared" si="48"/>
        <v/>
      </c>
      <c r="W103" s="1" t="str">
        <f t="shared" si="40"/>
        <v/>
      </c>
      <c r="X103" s="1" t="str">
        <f t="shared" si="41"/>
        <v/>
      </c>
      <c r="Y103" s="1" t="str">
        <f t="shared" si="42"/>
        <v/>
      </c>
      <c r="Z103" s="1" t="str">
        <f t="shared" si="43"/>
        <v/>
      </c>
    </row>
    <row r="104" spans="2:26" x14ac:dyDescent="0.2">
      <c r="B104" s="32"/>
      <c r="C104" s="33"/>
      <c r="D104" s="33"/>
      <c r="E104" s="33"/>
      <c r="F104" s="33"/>
      <c r="G104" s="34"/>
      <c r="H104" s="33"/>
      <c r="I104" s="33"/>
      <c r="J104" s="33"/>
      <c r="K104" s="33"/>
      <c r="L104" s="33"/>
      <c r="M104" s="35"/>
      <c r="N104" s="1"/>
      <c r="O104" s="15" t="str">
        <f t="shared" si="44"/>
        <v/>
      </c>
      <c r="P104" s="16">
        <f t="shared" si="46"/>
        <v>0</v>
      </c>
      <c r="Q104" s="17" t="e">
        <f t="shared" si="47"/>
        <v>#VALUE!</v>
      </c>
      <c r="R104" s="17" t="e">
        <f t="shared" si="47"/>
        <v>#VALUE!</v>
      </c>
      <c r="S104" s="16" t="str">
        <f>IF($O104="","",VLOOKUP($O104,'BAR DATA'!$A$3:$D$13,2))</f>
        <v/>
      </c>
      <c r="T104" s="18" t="str">
        <f t="shared" si="48"/>
        <v/>
      </c>
      <c r="W104" s="1" t="str">
        <f t="shared" si="40"/>
        <v/>
      </c>
      <c r="X104" s="1" t="str">
        <f t="shared" si="41"/>
        <v/>
      </c>
      <c r="Y104" s="1" t="str">
        <f t="shared" si="42"/>
        <v/>
      </c>
      <c r="Z104" s="1" t="str">
        <f t="shared" si="43"/>
        <v/>
      </c>
    </row>
    <row r="105" spans="2:26" x14ac:dyDescent="0.2"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5"/>
      <c r="N105" s="1"/>
      <c r="O105" s="15" t="str">
        <f t="shared" si="44"/>
        <v/>
      </c>
      <c r="P105" s="16">
        <f t="shared" si="46"/>
        <v>0</v>
      </c>
      <c r="Q105" s="17" t="e">
        <f t="shared" si="47"/>
        <v>#VALUE!</v>
      </c>
      <c r="R105" s="17" t="e">
        <f t="shared" si="47"/>
        <v>#VALUE!</v>
      </c>
      <c r="S105" s="16" t="str">
        <f>IF($O105="","",VLOOKUP($O105,'BAR DATA'!$A$3:$D$13,2))</f>
        <v/>
      </c>
      <c r="T105" s="18" t="str">
        <f t="shared" si="48"/>
        <v/>
      </c>
      <c r="W105" s="1" t="str">
        <f t="shared" si="40"/>
        <v/>
      </c>
      <c r="X105" s="1" t="str">
        <f t="shared" si="41"/>
        <v/>
      </c>
      <c r="Y105" s="1" t="str">
        <f t="shared" si="42"/>
        <v/>
      </c>
      <c r="Z105" s="1" t="str">
        <f t="shared" si="43"/>
        <v/>
      </c>
    </row>
    <row r="106" spans="2:26" x14ac:dyDescent="0.2"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5"/>
      <c r="N106" s="1"/>
      <c r="O106" s="15" t="str">
        <f t="shared" si="44"/>
        <v/>
      </c>
      <c r="P106" s="16">
        <f t="shared" si="46"/>
        <v>0</v>
      </c>
      <c r="Q106" s="17" t="e">
        <f t="shared" si="47"/>
        <v>#VALUE!</v>
      </c>
      <c r="R106" s="17" t="e">
        <f t="shared" si="47"/>
        <v>#VALUE!</v>
      </c>
      <c r="S106" s="16" t="str">
        <f>IF($O106="","",VLOOKUP($O106,'BAR DATA'!$A$3:$D$13,2))</f>
        <v/>
      </c>
      <c r="T106" s="18" t="str">
        <f t="shared" si="48"/>
        <v/>
      </c>
      <c r="W106" s="1" t="str">
        <f t="shared" si="40"/>
        <v/>
      </c>
      <c r="X106" s="1" t="str">
        <f t="shared" si="41"/>
        <v/>
      </c>
      <c r="Y106" s="1" t="str">
        <f t="shared" si="42"/>
        <v/>
      </c>
      <c r="Z106" s="1" t="str">
        <f t="shared" si="43"/>
        <v/>
      </c>
    </row>
    <row r="107" spans="2:26" x14ac:dyDescent="0.2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5"/>
      <c r="N107" s="1"/>
      <c r="O107" s="15" t="str">
        <f t="shared" si="44"/>
        <v/>
      </c>
      <c r="P107" s="16">
        <f t="shared" si="46"/>
        <v>0</v>
      </c>
      <c r="Q107" s="17" t="e">
        <f t="shared" ref="Q107:R122" si="49">VALUE(IF(W106="VAR",Y107,IF(W107="VAR",Y106,IF(W108="VAR",(Q109+Q108)/2,Y107))))</f>
        <v>#VALUE!</v>
      </c>
      <c r="R107" s="17" t="e">
        <f t="shared" si="49"/>
        <v>#VALUE!</v>
      </c>
      <c r="S107" s="16" t="str">
        <f>IF($O107="","",VLOOKUP($O107,'BAR DATA'!$A$3:$D$13,2))</f>
        <v/>
      </c>
      <c r="T107" s="18" t="str">
        <f t="shared" si="48"/>
        <v/>
      </c>
      <c r="W107" s="1" t="str">
        <f t="shared" si="40"/>
        <v/>
      </c>
      <c r="X107" s="1" t="str">
        <f t="shared" si="41"/>
        <v/>
      </c>
      <c r="Y107" s="1" t="str">
        <f t="shared" si="42"/>
        <v/>
      </c>
      <c r="Z107" s="1" t="str">
        <f t="shared" si="43"/>
        <v/>
      </c>
    </row>
    <row r="108" spans="2:26" x14ac:dyDescent="0.2"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5"/>
      <c r="N108" s="1"/>
      <c r="O108" s="15" t="str">
        <f t="shared" si="44"/>
        <v/>
      </c>
      <c r="P108" s="16">
        <f t="shared" si="46"/>
        <v>0</v>
      </c>
      <c r="Q108" s="17" t="e">
        <f t="shared" si="49"/>
        <v>#VALUE!</v>
      </c>
      <c r="R108" s="17" t="e">
        <f t="shared" si="49"/>
        <v>#VALUE!</v>
      </c>
      <c r="S108" s="16" t="str">
        <f>IF($O108="","",VLOOKUP($O108,'BAR DATA'!$A$3:$D$13,2))</f>
        <v/>
      </c>
      <c r="T108" s="18" t="str">
        <f t="shared" si="48"/>
        <v/>
      </c>
      <c r="W108" s="1" t="str">
        <f t="shared" si="40"/>
        <v/>
      </c>
      <c r="X108" s="1" t="str">
        <f t="shared" si="41"/>
        <v/>
      </c>
      <c r="Y108" s="1" t="str">
        <f t="shared" si="42"/>
        <v/>
      </c>
      <c r="Z108" s="1" t="str">
        <f t="shared" si="43"/>
        <v/>
      </c>
    </row>
    <row r="109" spans="2:26" x14ac:dyDescent="0.2">
      <c r="B109" s="32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5"/>
      <c r="N109" s="1"/>
      <c r="O109" s="15" t="str">
        <f t="shared" si="44"/>
        <v/>
      </c>
      <c r="P109" s="16">
        <f t="shared" si="46"/>
        <v>0</v>
      </c>
      <c r="Q109" s="17" t="e">
        <f t="shared" si="49"/>
        <v>#VALUE!</v>
      </c>
      <c r="R109" s="17" t="e">
        <f t="shared" si="49"/>
        <v>#VALUE!</v>
      </c>
      <c r="S109" s="16" t="str">
        <f>IF($O109="","",VLOOKUP($O109,'BAR DATA'!$A$3:$D$13,2))</f>
        <v/>
      </c>
      <c r="T109" s="18" t="str">
        <f t="shared" si="48"/>
        <v/>
      </c>
      <c r="W109" s="1" t="str">
        <f t="shared" si="40"/>
        <v/>
      </c>
      <c r="X109" s="1" t="str">
        <f t="shared" si="41"/>
        <v/>
      </c>
      <c r="Y109" s="1" t="str">
        <f t="shared" si="42"/>
        <v/>
      </c>
      <c r="Z109" s="1" t="str">
        <f t="shared" si="43"/>
        <v/>
      </c>
    </row>
    <row r="110" spans="2:26" x14ac:dyDescent="0.2"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5"/>
      <c r="N110" s="1"/>
      <c r="O110" s="15" t="str">
        <f t="shared" si="44"/>
        <v/>
      </c>
      <c r="P110" s="16">
        <f t="shared" si="46"/>
        <v>0</v>
      </c>
      <c r="Q110" s="17" t="e">
        <f t="shared" si="49"/>
        <v>#VALUE!</v>
      </c>
      <c r="R110" s="17" t="e">
        <f t="shared" si="49"/>
        <v>#VALUE!</v>
      </c>
      <c r="S110" s="16" t="str">
        <f>IF($O110="","",VLOOKUP($O110,'BAR DATA'!$A$3:$D$13,2))</f>
        <v/>
      </c>
      <c r="T110" s="18" t="str">
        <f t="shared" si="48"/>
        <v/>
      </c>
      <c r="W110" s="1" t="str">
        <f t="shared" si="40"/>
        <v/>
      </c>
      <c r="X110" s="1" t="str">
        <f t="shared" si="41"/>
        <v/>
      </c>
      <c r="Y110" s="1" t="str">
        <f t="shared" si="42"/>
        <v/>
      </c>
      <c r="Z110" s="1" t="str">
        <f t="shared" si="43"/>
        <v/>
      </c>
    </row>
    <row r="111" spans="2:26" x14ac:dyDescent="0.2"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5"/>
      <c r="N111" s="1"/>
      <c r="O111" s="15" t="str">
        <f t="shared" si="44"/>
        <v/>
      </c>
      <c r="P111" s="16">
        <f t="shared" si="46"/>
        <v>0</v>
      </c>
      <c r="Q111" s="17" t="e">
        <f t="shared" si="49"/>
        <v>#VALUE!</v>
      </c>
      <c r="R111" s="17" t="e">
        <f t="shared" si="49"/>
        <v>#VALUE!</v>
      </c>
      <c r="S111" s="16" t="str">
        <f>IF($O111="","",VLOOKUP($O111,'BAR DATA'!$A$3:$D$13,2))</f>
        <v/>
      </c>
      <c r="T111" s="18" t="str">
        <f t="shared" si="48"/>
        <v/>
      </c>
      <c r="W111" s="1" t="str">
        <f t="shared" si="40"/>
        <v/>
      </c>
      <c r="X111" s="1" t="str">
        <f t="shared" si="41"/>
        <v/>
      </c>
      <c r="Y111" s="1" t="str">
        <f t="shared" si="42"/>
        <v/>
      </c>
      <c r="Z111" s="1" t="str">
        <f t="shared" si="43"/>
        <v/>
      </c>
    </row>
    <row r="112" spans="2:26" x14ac:dyDescent="0.2"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5"/>
      <c r="N112" s="1"/>
      <c r="O112" s="15" t="str">
        <f t="shared" si="44"/>
        <v/>
      </c>
      <c r="P112" s="16">
        <f t="shared" si="46"/>
        <v>0</v>
      </c>
      <c r="Q112" s="17" t="e">
        <f t="shared" si="49"/>
        <v>#VALUE!</v>
      </c>
      <c r="R112" s="17" t="e">
        <f t="shared" si="49"/>
        <v>#VALUE!</v>
      </c>
      <c r="S112" s="16" t="str">
        <f>IF($O112="","",VLOOKUP($O112,'BAR DATA'!$A$3:$D$13,2))</f>
        <v/>
      </c>
      <c r="T112" s="18" t="str">
        <f t="shared" si="48"/>
        <v/>
      </c>
      <c r="W112" s="1" t="str">
        <f t="shared" si="40"/>
        <v/>
      </c>
      <c r="X112" s="1" t="str">
        <f t="shared" si="41"/>
        <v/>
      </c>
      <c r="Y112" s="1" t="str">
        <f t="shared" si="42"/>
        <v/>
      </c>
      <c r="Z112" s="1" t="str">
        <f t="shared" si="43"/>
        <v/>
      </c>
    </row>
    <row r="113" spans="2:26" x14ac:dyDescent="0.2"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5"/>
      <c r="N113" s="1"/>
      <c r="O113" s="15" t="str">
        <f t="shared" si="44"/>
        <v/>
      </c>
      <c r="P113" s="16">
        <f t="shared" si="46"/>
        <v>0</v>
      </c>
      <c r="Q113" s="17" t="e">
        <f t="shared" si="49"/>
        <v>#VALUE!</v>
      </c>
      <c r="R113" s="17" t="e">
        <f t="shared" si="49"/>
        <v>#VALUE!</v>
      </c>
      <c r="S113" s="16" t="str">
        <f>IF($O113="","",VLOOKUP($O113,'BAR DATA'!$A$3:$D$13,2))</f>
        <v/>
      </c>
      <c r="T113" s="18" t="str">
        <f t="shared" si="48"/>
        <v/>
      </c>
      <c r="W113" s="1" t="str">
        <f t="shared" si="40"/>
        <v/>
      </c>
      <c r="X113" s="1" t="str">
        <f t="shared" si="41"/>
        <v/>
      </c>
      <c r="Y113" s="1" t="str">
        <f t="shared" si="42"/>
        <v/>
      </c>
      <c r="Z113" s="1" t="str">
        <f t="shared" si="43"/>
        <v/>
      </c>
    </row>
    <row r="114" spans="2:26" x14ac:dyDescent="0.2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5"/>
      <c r="N114" s="1"/>
      <c r="O114" s="15" t="str">
        <f t="shared" si="44"/>
        <v/>
      </c>
      <c r="P114" s="16">
        <f t="shared" si="46"/>
        <v>0</v>
      </c>
      <c r="Q114" s="17" t="e">
        <f t="shared" si="49"/>
        <v>#VALUE!</v>
      </c>
      <c r="R114" s="17" t="e">
        <f t="shared" si="49"/>
        <v>#VALUE!</v>
      </c>
      <c r="S114" s="16" t="str">
        <f>IF($O114="","",VLOOKUP($O114,'BAR DATA'!$A$3:$D$13,2))</f>
        <v/>
      </c>
      <c r="T114" s="18" t="str">
        <f t="shared" si="48"/>
        <v/>
      </c>
      <c r="W114" s="1" t="str">
        <f t="shared" si="40"/>
        <v/>
      </c>
      <c r="X114" s="1" t="str">
        <f t="shared" si="41"/>
        <v/>
      </c>
      <c r="Y114" s="1" t="str">
        <f t="shared" si="42"/>
        <v/>
      </c>
      <c r="Z114" s="1" t="str">
        <f t="shared" si="43"/>
        <v/>
      </c>
    </row>
    <row r="115" spans="2:26" x14ac:dyDescent="0.2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5"/>
      <c r="N115" s="1"/>
      <c r="O115" s="15" t="str">
        <f t="shared" si="44"/>
        <v/>
      </c>
      <c r="P115" s="16">
        <f t="shared" si="46"/>
        <v>0</v>
      </c>
      <c r="Q115" s="17" t="e">
        <f t="shared" si="49"/>
        <v>#VALUE!</v>
      </c>
      <c r="R115" s="17" t="e">
        <f t="shared" si="49"/>
        <v>#VALUE!</v>
      </c>
      <c r="S115" s="16" t="str">
        <f>IF($O115="","",VLOOKUP($O115,'BAR DATA'!$A$3:$D$13,2))</f>
        <v/>
      </c>
      <c r="T115" s="18" t="str">
        <f t="shared" si="48"/>
        <v/>
      </c>
      <c r="W115" s="1" t="str">
        <f t="shared" si="40"/>
        <v/>
      </c>
      <c r="X115" s="1" t="str">
        <f t="shared" si="41"/>
        <v/>
      </c>
      <c r="Y115" s="1" t="str">
        <f t="shared" si="42"/>
        <v/>
      </c>
      <c r="Z115" s="1" t="str">
        <f t="shared" si="43"/>
        <v/>
      </c>
    </row>
    <row r="116" spans="2:26" x14ac:dyDescent="0.2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5"/>
      <c r="N116" s="1"/>
      <c r="O116" s="15" t="str">
        <f t="shared" si="44"/>
        <v/>
      </c>
      <c r="P116" s="16">
        <f t="shared" si="46"/>
        <v>0</v>
      </c>
      <c r="Q116" s="17" t="e">
        <f t="shared" si="49"/>
        <v>#VALUE!</v>
      </c>
      <c r="R116" s="17" t="e">
        <f t="shared" si="49"/>
        <v>#VALUE!</v>
      </c>
      <c r="S116" s="16" t="str">
        <f>IF($O116="","",VLOOKUP($O116,'BAR DATA'!$A$3:$D$13,2))</f>
        <v/>
      </c>
      <c r="T116" s="18" t="str">
        <f t="shared" si="48"/>
        <v/>
      </c>
      <c r="W116" s="1" t="str">
        <f t="shared" si="40"/>
        <v/>
      </c>
      <c r="X116" s="1" t="str">
        <f t="shared" si="41"/>
        <v/>
      </c>
      <c r="Y116" s="1" t="str">
        <f t="shared" si="42"/>
        <v/>
      </c>
      <c r="Z116" s="1" t="str">
        <f t="shared" si="43"/>
        <v/>
      </c>
    </row>
    <row r="117" spans="2:26" x14ac:dyDescent="0.2"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5"/>
      <c r="N117" s="1"/>
      <c r="O117" s="15" t="str">
        <f t="shared" si="44"/>
        <v/>
      </c>
      <c r="P117" s="16">
        <f t="shared" si="46"/>
        <v>0</v>
      </c>
      <c r="Q117" s="17" t="e">
        <f t="shared" si="49"/>
        <v>#VALUE!</v>
      </c>
      <c r="R117" s="17" t="e">
        <f t="shared" si="49"/>
        <v>#VALUE!</v>
      </c>
      <c r="S117" s="16" t="str">
        <f>IF($O117="","",VLOOKUP($O117,'BAR DATA'!$A$3:$D$13,2))</f>
        <v/>
      </c>
      <c r="T117" s="18" t="str">
        <f t="shared" si="48"/>
        <v/>
      </c>
      <c r="W117" s="1" t="str">
        <f t="shared" si="40"/>
        <v/>
      </c>
      <c r="X117" s="1" t="str">
        <f t="shared" si="41"/>
        <v/>
      </c>
      <c r="Y117" s="1" t="str">
        <f t="shared" si="42"/>
        <v/>
      </c>
      <c r="Z117" s="1" t="str">
        <f t="shared" si="43"/>
        <v/>
      </c>
    </row>
    <row r="118" spans="2:26" x14ac:dyDescent="0.2"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5"/>
      <c r="N118" s="1"/>
      <c r="O118" s="15" t="str">
        <f t="shared" si="44"/>
        <v/>
      </c>
      <c r="P118" s="16">
        <f t="shared" si="46"/>
        <v>0</v>
      </c>
      <c r="Q118" s="17" t="e">
        <f t="shared" si="49"/>
        <v>#VALUE!</v>
      </c>
      <c r="R118" s="17" t="e">
        <f t="shared" si="49"/>
        <v>#VALUE!</v>
      </c>
      <c r="S118" s="16" t="str">
        <f>IF($O118="","",VLOOKUP($O118,'BAR DATA'!$A$3:$D$13,2))</f>
        <v/>
      </c>
      <c r="T118" s="18" t="str">
        <f t="shared" si="48"/>
        <v/>
      </c>
      <c r="W118" s="1" t="str">
        <f t="shared" si="40"/>
        <v/>
      </c>
      <c r="X118" s="1" t="str">
        <f t="shared" si="41"/>
        <v/>
      </c>
      <c r="Y118" s="1" t="str">
        <f t="shared" si="42"/>
        <v/>
      </c>
      <c r="Z118" s="1" t="str">
        <f t="shared" si="43"/>
        <v/>
      </c>
    </row>
    <row r="119" spans="2:26" x14ac:dyDescent="0.2"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5"/>
      <c r="N119" s="1"/>
      <c r="O119" s="15" t="str">
        <f t="shared" si="44"/>
        <v/>
      </c>
      <c r="P119" s="16">
        <f t="shared" si="46"/>
        <v>0</v>
      </c>
      <c r="Q119" s="17" t="e">
        <f t="shared" si="49"/>
        <v>#VALUE!</v>
      </c>
      <c r="R119" s="17" t="e">
        <f t="shared" si="49"/>
        <v>#VALUE!</v>
      </c>
      <c r="S119" s="16" t="str">
        <f>IF($O119="","",VLOOKUP($O119,'BAR DATA'!$A$3:$D$13,2))</f>
        <v/>
      </c>
      <c r="T119" s="18" t="str">
        <f t="shared" si="48"/>
        <v/>
      </c>
      <c r="W119" s="1" t="str">
        <f t="shared" si="40"/>
        <v/>
      </c>
      <c r="X119" s="1" t="str">
        <f t="shared" si="41"/>
        <v/>
      </c>
      <c r="Y119" s="1" t="str">
        <f t="shared" si="42"/>
        <v/>
      </c>
      <c r="Z119" s="1" t="str">
        <f t="shared" si="43"/>
        <v/>
      </c>
    </row>
    <row r="120" spans="2:26" x14ac:dyDescent="0.2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5"/>
      <c r="N120" s="1"/>
      <c r="O120" s="15" t="str">
        <f t="shared" si="44"/>
        <v/>
      </c>
      <c r="P120" s="16">
        <f t="shared" si="46"/>
        <v>0</v>
      </c>
      <c r="Q120" s="17" t="e">
        <f t="shared" si="49"/>
        <v>#VALUE!</v>
      </c>
      <c r="R120" s="17" t="e">
        <f t="shared" si="49"/>
        <v>#VALUE!</v>
      </c>
      <c r="S120" s="16" t="str">
        <f>IF($O120="","",VLOOKUP($O120,'BAR DATA'!$A$3:$D$13,2))</f>
        <v/>
      </c>
      <c r="T120" s="18" t="str">
        <f t="shared" si="48"/>
        <v/>
      </c>
      <c r="W120" s="1" t="str">
        <f t="shared" si="40"/>
        <v/>
      </c>
      <c r="X120" s="1" t="str">
        <f t="shared" si="41"/>
        <v/>
      </c>
      <c r="Y120" s="1" t="str">
        <f t="shared" si="42"/>
        <v/>
      </c>
      <c r="Z120" s="1" t="str">
        <f t="shared" si="43"/>
        <v/>
      </c>
    </row>
    <row r="121" spans="2:26" x14ac:dyDescent="0.2"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5"/>
      <c r="N121" s="1"/>
      <c r="O121" s="15" t="str">
        <f t="shared" si="44"/>
        <v/>
      </c>
      <c r="P121" s="16">
        <f t="shared" si="46"/>
        <v>0</v>
      </c>
      <c r="Q121" s="17" t="e">
        <f t="shared" si="49"/>
        <v>#VALUE!</v>
      </c>
      <c r="R121" s="17" t="e">
        <f t="shared" si="49"/>
        <v>#VALUE!</v>
      </c>
      <c r="S121" s="16" t="str">
        <f>IF($O121="","",VLOOKUP($O121,'BAR DATA'!$A$3:$D$13,2))</f>
        <v/>
      </c>
      <c r="T121" s="18" t="str">
        <f t="shared" si="48"/>
        <v/>
      </c>
      <c r="W121" s="1" t="str">
        <f t="shared" si="40"/>
        <v/>
      </c>
      <c r="X121" s="1" t="str">
        <f t="shared" si="41"/>
        <v/>
      </c>
      <c r="Y121" s="1" t="str">
        <f t="shared" si="42"/>
        <v/>
      </c>
      <c r="Z121" s="1" t="str">
        <f t="shared" si="43"/>
        <v/>
      </c>
    </row>
    <row r="122" spans="2:26" x14ac:dyDescent="0.2"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5"/>
      <c r="N122" s="1"/>
      <c r="O122" s="15" t="str">
        <f t="shared" si="44"/>
        <v/>
      </c>
      <c r="P122" s="16">
        <f t="shared" si="46"/>
        <v>0</v>
      </c>
      <c r="Q122" s="17" t="e">
        <f t="shared" si="49"/>
        <v>#VALUE!</v>
      </c>
      <c r="R122" s="17" t="e">
        <f t="shared" si="49"/>
        <v>#VALUE!</v>
      </c>
      <c r="S122" s="16" t="str">
        <f>IF($O122="","",VLOOKUP($O122,'BAR DATA'!$A$3:$D$13,2))</f>
        <v/>
      </c>
      <c r="T122" s="18" t="str">
        <f t="shared" si="48"/>
        <v/>
      </c>
      <c r="W122" s="1" t="str">
        <f t="shared" si="40"/>
        <v/>
      </c>
      <c r="X122" s="1" t="str">
        <f t="shared" si="41"/>
        <v/>
      </c>
      <c r="Y122" s="1" t="str">
        <f t="shared" si="42"/>
        <v/>
      </c>
      <c r="Z122" s="1" t="str">
        <f t="shared" si="43"/>
        <v/>
      </c>
    </row>
    <row r="123" spans="2:26" x14ac:dyDescent="0.2"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5"/>
      <c r="N123" s="1"/>
      <c r="O123" s="15" t="str">
        <f t="shared" si="44"/>
        <v/>
      </c>
      <c r="P123" s="16">
        <f t="shared" si="46"/>
        <v>0</v>
      </c>
      <c r="Q123" s="17" t="e">
        <f t="shared" ref="Q123:R138" si="50">VALUE(IF(W122="VAR",Y123,IF(W123="VAR",Y122,IF(W124="VAR",(Q125+Q124)/2,Y123))))</f>
        <v>#VALUE!</v>
      </c>
      <c r="R123" s="17" t="e">
        <f t="shared" si="50"/>
        <v>#VALUE!</v>
      </c>
      <c r="S123" s="16" t="str">
        <f>IF($O123="","",VLOOKUP($O123,'BAR DATA'!$A$3:$D$13,2))</f>
        <v/>
      </c>
      <c r="T123" s="18" t="str">
        <f t="shared" si="48"/>
        <v/>
      </c>
      <c r="W123" s="1" t="str">
        <f t="shared" si="40"/>
        <v/>
      </c>
      <c r="X123" s="1" t="str">
        <f t="shared" si="41"/>
        <v/>
      </c>
      <c r="Y123" s="1" t="str">
        <f t="shared" si="42"/>
        <v/>
      </c>
      <c r="Z123" s="1" t="str">
        <f t="shared" si="43"/>
        <v/>
      </c>
    </row>
    <row r="124" spans="2:26" x14ac:dyDescent="0.2"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5"/>
      <c r="N124" s="1"/>
      <c r="O124" s="15" t="str">
        <f t="shared" si="44"/>
        <v/>
      </c>
      <c r="P124" s="16">
        <f t="shared" si="46"/>
        <v>0</v>
      </c>
      <c r="Q124" s="17" t="e">
        <f t="shared" si="50"/>
        <v>#VALUE!</v>
      </c>
      <c r="R124" s="17" t="e">
        <f t="shared" si="50"/>
        <v>#VALUE!</v>
      </c>
      <c r="S124" s="16" t="str">
        <f>IF($O124="","",VLOOKUP($O124,'BAR DATA'!$A$3:$D$13,2))</f>
        <v/>
      </c>
      <c r="T124" s="18" t="str">
        <f t="shared" si="48"/>
        <v/>
      </c>
      <c r="W124" s="1" t="str">
        <f t="shared" si="40"/>
        <v/>
      </c>
      <c r="X124" s="1" t="str">
        <f t="shared" si="41"/>
        <v/>
      </c>
      <c r="Y124" s="1" t="str">
        <f t="shared" si="42"/>
        <v/>
      </c>
      <c r="Z124" s="1" t="str">
        <f t="shared" si="43"/>
        <v/>
      </c>
    </row>
    <row r="125" spans="2:26" x14ac:dyDescent="0.2"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5"/>
      <c r="N125" s="1"/>
      <c r="O125" s="15" t="str">
        <f t="shared" si="44"/>
        <v/>
      </c>
      <c r="P125" s="16">
        <f t="shared" si="46"/>
        <v>0</v>
      </c>
      <c r="Q125" s="17" t="e">
        <f t="shared" si="50"/>
        <v>#VALUE!</v>
      </c>
      <c r="R125" s="17" t="e">
        <f t="shared" si="50"/>
        <v>#VALUE!</v>
      </c>
      <c r="S125" s="16" t="str">
        <f>IF($O125="","",VLOOKUP($O125,'BAR DATA'!$A$3:$D$13,2))</f>
        <v/>
      </c>
      <c r="T125" s="18" t="str">
        <f t="shared" si="48"/>
        <v/>
      </c>
      <c r="W125" s="1" t="str">
        <f t="shared" si="40"/>
        <v/>
      </c>
      <c r="X125" s="1" t="str">
        <f t="shared" si="41"/>
        <v/>
      </c>
      <c r="Y125" s="1" t="str">
        <f t="shared" si="42"/>
        <v/>
      </c>
      <c r="Z125" s="1" t="str">
        <f t="shared" si="43"/>
        <v/>
      </c>
    </row>
    <row r="126" spans="2:26" x14ac:dyDescent="0.2"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5"/>
      <c r="N126" s="1"/>
      <c r="O126" s="15" t="str">
        <f t="shared" si="44"/>
        <v/>
      </c>
      <c r="P126" s="16">
        <f t="shared" si="46"/>
        <v>0</v>
      </c>
      <c r="Q126" s="17" t="e">
        <f t="shared" si="50"/>
        <v>#VALUE!</v>
      </c>
      <c r="R126" s="17" t="e">
        <f t="shared" si="50"/>
        <v>#VALUE!</v>
      </c>
      <c r="S126" s="16" t="str">
        <f>IF($O126="","",VLOOKUP($O126,'BAR DATA'!$A$3:$D$13,2))</f>
        <v/>
      </c>
      <c r="T126" s="18" t="str">
        <f t="shared" si="48"/>
        <v/>
      </c>
      <c r="W126" s="1" t="str">
        <f t="shared" si="40"/>
        <v/>
      </c>
      <c r="X126" s="1" t="str">
        <f t="shared" si="41"/>
        <v/>
      </c>
      <c r="Y126" s="1" t="str">
        <f t="shared" si="42"/>
        <v/>
      </c>
      <c r="Z126" s="1" t="str">
        <f t="shared" si="43"/>
        <v/>
      </c>
    </row>
    <row r="127" spans="2:26" x14ac:dyDescent="0.2">
      <c r="B127" s="32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5"/>
      <c r="N127" s="1"/>
      <c r="O127" s="15" t="str">
        <f t="shared" si="44"/>
        <v/>
      </c>
      <c r="P127" s="16">
        <f t="shared" si="46"/>
        <v>0</v>
      </c>
      <c r="Q127" s="17" t="e">
        <f t="shared" si="50"/>
        <v>#VALUE!</v>
      </c>
      <c r="R127" s="17" t="e">
        <f t="shared" si="50"/>
        <v>#VALUE!</v>
      </c>
      <c r="S127" s="16" t="str">
        <f>IF($O127="","",VLOOKUP($O127,'BAR DATA'!$A$3:$D$13,2))</f>
        <v/>
      </c>
      <c r="T127" s="18" t="str">
        <f t="shared" si="48"/>
        <v/>
      </c>
      <c r="W127" s="1" t="str">
        <f t="shared" ref="W127:W161" si="51">IF(D127="","",IF(D127="TO","VAR",SEARCH("'",D127)))</f>
        <v/>
      </c>
      <c r="X127" s="1" t="str">
        <f t="shared" ref="X127:X161" si="52">IF(D127="","",IF(D127="TO","VAR",SEARCH("""",D127)))</f>
        <v/>
      </c>
      <c r="Y127" s="1" t="str">
        <f t="shared" ref="Y127:Y161" si="53">IF(W127="VAR"," ",IF(W127="","",LEFT(D127,W127-1)))</f>
        <v/>
      </c>
      <c r="Z127" s="1" t="str">
        <f t="shared" ref="Z127:Z161" si="54">IF(X127="VAR"," ",IF(W127="","",MID(D127,W127+2,X127-W127-2)))</f>
        <v/>
      </c>
    </row>
    <row r="128" spans="2:26" x14ac:dyDescent="0.2">
      <c r="B128" s="32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5"/>
      <c r="N128" s="1"/>
      <c r="O128" s="15" t="str">
        <f t="shared" si="44"/>
        <v/>
      </c>
      <c r="P128" s="16">
        <f t="shared" si="46"/>
        <v>0</v>
      </c>
      <c r="Q128" s="17" t="e">
        <f t="shared" si="50"/>
        <v>#VALUE!</v>
      </c>
      <c r="R128" s="17" t="e">
        <f t="shared" si="50"/>
        <v>#VALUE!</v>
      </c>
      <c r="S128" s="16" t="str">
        <f>IF($O128="","",VLOOKUP($O128,'BAR DATA'!$A$3:$D$13,2))</f>
        <v/>
      </c>
      <c r="T128" s="18" t="str">
        <f t="shared" si="48"/>
        <v/>
      </c>
      <c r="W128" s="1" t="str">
        <f t="shared" si="51"/>
        <v/>
      </c>
      <c r="X128" s="1" t="str">
        <f t="shared" si="52"/>
        <v/>
      </c>
      <c r="Y128" s="1" t="str">
        <f t="shared" si="53"/>
        <v/>
      </c>
      <c r="Z128" s="1" t="str">
        <f t="shared" si="54"/>
        <v/>
      </c>
    </row>
    <row r="129" spans="2:26" x14ac:dyDescent="0.2">
      <c r="B129" s="32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5"/>
      <c r="N129" s="1"/>
      <c r="O129" s="15" t="str">
        <f t="shared" ref="O129:O161" si="55">IF(B129="","",IF(LEN(B129)=4,VALUE(MID(B129,2,1)),IF(LEN(B129)=5,VALUE(MID(B129,2,2)))))</f>
        <v/>
      </c>
      <c r="P129" s="16">
        <f t="shared" si="46"/>
        <v>0</v>
      </c>
      <c r="Q129" s="17" t="e">
        <f t="shared" si="50"/>
        <v>#VALUE!</v>
      </c>
      <c r="R129" s="17" t="e">
        <f t="shared" si="50"/>
        <v>#VALUE!</v>
      </c>
      <c r="S129" s="16" t="str">
        <f>IF($O129="","",VLOOKUP($O129,'BAR DATA'!$A$3:$D$13,2))</f>
        <v/>
      </c>
      <c r="T129" s="18" t="str">
        <f t="shared" si="48"/>
        <v/>
      </c>
      <c r="W129" s="1" t="str">
        <f t="shared" si="51"/>
        <v/>
      </c>
      <c r="X129" s="1" t="str">
        <f t="shared" si="52"/>
        <v/>
      </c>
      <c r="Y129" s="1" t="str">
        <f t="shared" si="53"/>
        <v/>
      </c>
      <c r="Z129" s="1" t="str">
        <f t="shared" si="54"/>
        <v/>
      </c>
    </row>
    <row r="130" spans="2:26" x14ac:dyDescent="0.2">
      <c r="B130" s="32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5"/>
      <c r="N130" s="1"/>
      <c r="O130" s="15" t="str">
        <f t="shared" si="55"/>
        <v/>
      </c>
      <c r="P130" s="16">
        <f t="shared" si="46"/>
        <v>0</v>
      </c>
      <c r="Q130" s="17" t="e">
        <f t="shared" si="50"/>
        <v>#VALUE!</v>
      </c>
      <c r="R130" s="17" t="e">
        <f t="shared" si="50"/>
        <v>#VALUE!</v>
      </c>
      <c r="S130" s="16" t="str">
        <f>IF($O130="","",VLOOKUP($O130,'BAR DATA'!$A$3:$D$13,2))</f>
        <v/>
      </c>
      <c r="T130" s="18" t="str">
        <f t="shared" si="48"/>
        <v/>
      </c>
      <c r="W130" s="1" t="str">
        <f t="shared" si="51"/>
        <v/>
      </c>
      <c r="X130" s="1" t="str">
        <f t="shared" si="52"/>
        <v/>
      </c>
      <c r="Y130" s="1" t="str">
        <f t="shared" si="53"/>
        <v/>
      </c>
      <c r="Z130" s="1" t="str">
        <f t="shared" si="54"/>
        <v/>
      </c>
    </row>
    <row r="131" spans="2:26" x14ac:dyDescent="0.2">
      <c r="B131" s="32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5"/>
      <c r="N131" s="1"/>
      <c r="O131" s="15" t="str">
        <f t="shared" si="55"/>
        <v/>
      </c>
      <c r="P131" s="16">
        <f t="shared" si="46"/>
        <v>0</v>
      </c>
      <c r="Q131" s="17" t="e">
        <f t="shared" si="50"/>
        <v>#VALUE!</v>
      </c>
      <c r="R131" s="17" t="e">
        <f t="shared" si="50"/>
        <v>#VALUE!</v>
      </c>
      <c r="S131" s="16" t="str">
        <f>IF($O131="","",VLOOKUP($O131,'BAR DATA'!$A$3:$D$13,2))</f>
        <v/>
      </c>
      <c r="T131" s="18" t="str">
        <f t="shared" si="48"/>
        <v/>
      </c>
      <c r="W131" s="1" t="str">
        <f t="shared" si="51"/>
        <v/>
      </c>
      <c r="X131" s="1" t="str">
        <f t="shared" si="52"/>
        <v/>
      </c>
      <c r="Y131" s="1" t="str">
        <f t="shared" si="53"/>
        <v/>
      </c>
      <c r="Z131" s="1" t="str">
        <f t="shared" si="54"/>
        <v/>
      </c>
    </row>
    <row r="132" spans="2:26" x14ac:dyDescent="0.2">
      <c r="B132" s="32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5"/>
      <c r="N132" s="1"/>
      <c r="O132" s="15" t="str">
        <f t="shared" si="55"/>
        <v/>
      </c>
      <c r="P132" s="16">
        <f t="shared" si="46"/>
        <v>0</v>
      </c>
      <c r="Q132" s="17" t="e">
        <f t="shared" si="50"/>
        <v>#VALUE!</v>
      </c>
      <c r="R132" s="17" t="e">
        <f t="shared" si="50"/>
        <v>#VALUE!</v>
      </c>
      <c r="S132" s="16" t="str">
        <f>IF($O132="","",VLOOKUP($O132,'BAR DATA'!$A$3:$D$13,2))</f>
        <v/>
      </c>
      <c r="T132" s="18" t="str">
        <f t="shared" si="48"/>
        <v/>
      </c>
      <c r="W132" s="1" t="str">
        <f t="shared" si="51"/>
        <v/>
      </c>
      <c r="X132" s="1" t="str">
        <f t="shared" si="52"/>
        <v/>
      </c>
      <c r="Y132" s="1" t="str">
        <f t="shared" si="53"/>
        <v/>
      </c>
      <c r="Z132" s="1" t="str">
        <f t="shared" si="54"/>
        <v/>
      </c>
    </row>
    <row r="133" spans="2:26" x14ac:dyDescent="0.2">
      <c r="B133" s="32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5"/>
      <c r="N133" s="1"/>
      <c r="O133" s="15" t="str">
        <f t="shared" si="55"/>
        <v/>
      </c>
      <c r="P133" s="16">
        <f t="shared" si="46"/>
        <v>0</v>
      </c>
      <c r="Q133" s="17" t="e">
        <f t="shared" si="50"/>
        <v>#VALUE!</v>
      </c>
      <c r="R133" s="17" t="e">
        <f t="shared" si="50"/>
        <v>#VALUE!</v>
      </c>
      <c r="S133" s="16" t="str">
        <f>IF($O133="","",VLOOKUP($O133,'BAR DATA'!$A$3:$D$13,2))</f>
        <v/>
      </c>
      <c r="T133" s="18" t="str">
        <f t="shared" si="48"/>
        <v/>
      </c>
      <c r="W133" s="1" t="str">
        <f t="shared" si="51"/>
        <v/>
      </c>
      <c r="X133" s="1" t="str">
        <f t="shared" si="52"/>
        <v/>
      </c>
      <c r="Y133" s="1" t="str">
        <f t="shared" si="53"/>
        <v/>
      </c>
      <c r="Z133" s="1" t="str">
        <f t="shared" si="54"/>
        <v/>
      </c>
    </row>
    <row r="134" spans="2:26" x14ac:dyDescent="0.2">
      <c r="B134" s="32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5"/>
      <c r="N134" s="1"/>
      <c r="O134" s="15" t="str">
        <f t="shared" si="55"/>
        <v/>
      </c>
      <c r="P134" s="16">
        <f t="shared" si="46"/>
        <v>0</v>
      </c>
      <c r="Q134" s="17" t="e">
        <f t="shared" si="50"/>
        <v>#VALUE!</v>
      </c>
      <c r="R134" s="17" t="e">
        <f t="shared" si="50"/>
        <v>#VALUE!</v>
      </c>
      <c r="S134" s="16" t="str">
        <f>IF($O134="","",VLOOKUP($O134,'BAR DATA'!$A$3:$D$13,2))</f>
        <v/>
      </c>
      <c r="T134" s="18" t="str">
        <f t="shared" si="48"/>
        <v/>
      </c>
      <c r="W134" s="1" t="str">
        <f t="shared" si="51"/>
        <v/>
      </c>
      <c r="X134" s="1" t="str">
        <f t="shared" si="52"/>
        <v/>
      </c>
      <c r="Y134" s="1" t="str">
        <f t="shared" si="53"/>
        <v/>
      </c>
      <c r="Z134" s="1" t="str">
        <f t="shared" si="54"/>
        <v/>
      </c>
    </row>
    <row r="135" spans="2:26" x14ac:dyDescent="0.2">
      <c r="B135" s="32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5"/>
      <c r="N135" s="1"/>
      <c r="O135" s="15" t="str">
        <f t="shared" si="55"/>
        <v/>
      </c>
      <c r="P135" s="16">
        <f t="shared" si="46"/>
        <v>0</v>
      </c>
      <c r="Q135" s="17" t="e">
        <f t="shared" si="50"/>
        <v>#VALUE!</v>
      </c>
      <c r="R135" s="17" t="e">
        <f t="shared" si="50"/>
        <v>#VALUE!</v>
      </c>
      <c r="S135" s="16" t="str">
        <f>IF($O135="","",VLOOKUP($O135,'BAR DATA'!$A$3:$D$13,2))</f>
        <v/>
      </c>
      <c r="T135" s="18" t="str">
        <f t="shared" si="48"/>
        <v/>
      </c>
      <c r="W135" s="1" t="str">
        <f t="shared" si="51"/>
        <v/>
      </c>
      <c r="X135" s="1" t="str">
        <f t="shared" si="52"/>
        <v/>
      </c>
      <c r="Y135" s="1" t="str">
        <f t="shared" si="53"/>
        <v/>
      </c>
      <c r="Z135" s="1" t="str">
        <f t="shared" si="54"/>
        <v/>
      </c>
    </row>
    <row r="136" spans="2:26" x14ac:dyDescent="0.2">
      <c r="B136" s="32"/>
      <c r="C136" s="33"/>
      <c r="D136" s="33"/>
      <c r="E136" s="33"/>
      <c r="F136" s="33"/>
      <c r="G136" s="34"/>
      <c r="H136" s="33"/>
      <c r="I136" s="33"/>
      <c r="J136" s="33"/>
      <c r="K136" s="33"/>
      <c r="L136" s="33"/>
      <c r="M136" s="35"/>
      <c r="N136" s="1"/>
      <c r="O136" s="15" t="str">
        <f t="shared" si="55"/>
        <v/>
      </c>
      <c r="P136" s="16">
        <f t="shared" si="46"/>
        <v>0</v>
      </c>
      <c r="Q136" s="17" t="e">
        <f t="shared" si="50"/>
        <v>#VALUE!</v>
      </c>
      <c r="R136" s="17" t="e">
        <f t="shared" si="50"/>
        <v>#VALUE!</v>
      </c>
      <c r="S136" s="16" t="str">
        <f>IF($O136="","",VLOOKUP($O136,'BAR DATA'!$A$3:$D$13,2))</f>
        <v/>
      </c>
      <c r="T136" s="18" t="str">
        <f t="shared" si="48"/>
        <v/>
      </c>
      <c r="W136" s="1" t="str">
        <f t="shared" si="51"/>
        <v/>
      </c>
      <c r="X136" s="1" t="str">
        <f t="shared" si="52"/>
        <v/>
      </c>
      <c r="Y136" s="1" t="str">
        <f t="shared" si="53"/>
        <v/>
      </c>
      <c r="Z136" s="1" t="str">
        <f t="shared" si="54"/>
        <v/>
      </c>
    </row>
    <row r="137" spans="2:26" x14ac:dyDescent="0.2">
      <c r="B137" s="32"/>
      <c r="C137" s="33"/>
      <c r="D137" s="33"/>
      <c r="E137" s="33"/>
      <c r="F137" s="33"/>
      <c r="G137" s="34"/>
      <c r="H137" s="33"/>
      <c r="I137" s="33"/>
      <c r="J137" s="36"/>
      <c r="K137" s="33"/>
      <c r="L137" s="33"/>
      <c r="M137" s="35"/>
      <c r="N137" s="1"/>
      <c r="O137" s="15" t="str">
        <f t="shared" si="55"/>
        <v/>
      </c>
      <c r="P137" s="16">
        <f t="shared" si="46"/>
        <v>0</v>
      </c>
      <c r="Q137" s="17" t="e">
        <f t="shared" si="50"/>
        <v>#VALUE!</v>
      </c>
      <c r="R137" s="17" t="e">
        <f t="shared" si="50"/>
        <v>#VALUE!</v>
      </c>
      <c r="S137" s="16" t="str">
        <f>IF($O137="","",VLOOKUP($O137,'BAR DATA'!$A$3:$D$13,2))</f>
        <v/>
      </c>
      <c r="T137" s="18" t="str">
        <f t="shared" si="48"/>
        <v/>
      </c>
      <c r="W137" s="1" t="str">
        <f t="shared" si="51"/>
        <v/>
      </c>
      <c r="X137" s="1" t="str">
        <f t="shared" si="52"/>
        <v/>
      </c>
      <c r="Y137" s="1" t="str">
        <f t="shared" si="53"/>
        <v/>
      </c>
      <c r="Z137" s="1" t="str">
        <f t="shared" si="54"/>
        <v/>
      </c>
    </row>
    <row r="138" spans="2:26" x14ac:dyDescent="0.2">
      <c r="B138" s="32"/>
      <c r="C138" s="33"/>
      <c r="D138" s="33"/>
      <c r="E138" s="33"/>
      <c r="F138" s="33"/>
      <c r="G138" s="34"/>
      <c r="H138" s="33"/>
      <c r="I138" s="37"/>
      <c r="J138" s="36"/>
      <c r="K138" s="38"/>
      <c r="L138" s="33"/>
      <c r="M138" s="35"/>
      <c r="N138" s="1"/>
      <c r="O138" s="15" t="str">
        <f t="shared" si="55"/>
        <v/>
      </c>
      <c r="P138" s="16">
        <f t="shared" si="46"/>
        <v>0</v>
      </c>
      <c r="Q138" s="17" t="e">
        <f t="shared" si="50"/>
        <v>#VALUE!</v>
      </c>
      <c r="R138" s="17" t="e">
        <f t="shared" si="50"/>
        <v>#VALUE!</v>
      </c>
      <c r="S138" s="16" t="str">
        <f>IF($O138="","",VLOOKUP($O138,'BAR DATA'!$A$3:$D$13,2))</f>
        <v/>
      </c>
      <c r="T138" s="18" t="str">
        <f t="shared" si="48"/>
        <v/>
      </c>
      <c r="W138" s="1" t="str">
        <f t="shared" si="51"/>
        <v/>
      </c>
      <c r="X138" s="1" t="str">
        <f t="shared" si="52"/>
        <v/>
      </c>
      <c r="Y138" s="1" t="str">
        <f t="shared" si="53"/>
        <v/>
      </c>
      <c r="Z138" s="1" t="str">
        <f t="shared" si="54"/>
        <v/>
      </c>
    </row>
    <row r="139" spans="2:26" x14ac:dyDescent="0.2">
      <c r="B139" s="32"/>
      <c r="C139" s="33"/>
      <c r="D139" s="33"/>
      <c r="E139" s="33"/>
      <c r="F139" s="33"/>
      <c r="G139" s="34"/>
      <c r="H139" s="33"/>
      <c r="I139" s="33"/>
      <c r="J139" s="36"/>
      <c r="K139" s="33"/>
      <c r="L139" s="33"/>
      <c r="M139" s="35"/>
      <c r="N139" s="1"/>
      <c r="O139" s="15" t="str">
        <f t="shared" si="55"/>
        <v/>
      </c>
      <c r="P139" s="16">
        <f t="shared" si="46"/>
        <v>0</v>
      </c>
      <c r="Q139" s="17" t="e">
        <f t="shared" ref="Q139:R154" si="56">VALUE(IF(W138="VAR",Y139,IF(W139="VAR",Y138,IF(W140="VAR",(Q141+Q140)/2,Y139))))</f>
        <v>#VALUE!</v>
      </c>
      <c r="R139" s="17" t="e">
        <f t="shared" si="56"/>
        <v>#VALUE!</v>
      </c>
      <c r="S139" s="16" t="str">
        <f>IF($O139="","",VLOOKUP($O139,'BAR DATA'!$A$3:$D$13,2))</f>
        <v/>
      </c>
      <c r="T139" s="18" t="str">
        <f t="shared" si="48"/>
        <v/>
      </c>
      <c r="W139" s="1" t="str">
        <f t="shared" si="51"/>
        <v/>
      </c>
      <c r="X139" s="1" t="str">
        <f t="shared" si="52"/>
        <v/>
      </c>
      <c r="Y139" s="1" t="str">
        <f t="shared" si="53"/>
        <v/>
      </c>
      <c r="Z139" s="1" t="str">
        <f t="shared" si="54"/>
        <v/>
      </c>
    </row>
    <row r="140" spans="2:26" x14ac:dyDescent="0.2">
      <c r="B140" s="32"/>
      <c r="C140" s="33"/>
      <c r="D140" s="33"/>
      <c r="E140" s="33"/>
      <c r="F140" s="33"/>
      <c r="G140" s="34"/>
      <c r="H140" s="33"/>
      <c r="I140" s="37"/>
      <c r="J140" s="36"/>
      <c r="K140" s="38"/>
      <c r="L140" s="33"/>
      <c r="M140" s="35"/>
      <c r="N140" s="1"/>
      <c r="O140" s="15" t="str">
        <f t="shared" si="55"/>
        <v/>
      </c>
      <c r="P140" s="16">
        <f t="shared" si="46"/>
        <v>0</v>
      </c>
      <c r="Q140" s="17" t="e">
        <f t="shared" si="56"/>
        <v>#VALUE!</v>
      </c>
      <c r="R140" s="17" t="e">
        <f t="shared" si="56"/>
        <v>#VALUE!</v>
      </c>
      <c r="S140" s="16" t="str">
        <f>IF($O140="","",VLOOKUP($O140,'BAR DATA'!$A$3:$D$13,2))</f>
        <v/>
      </c>
      <c r="T140" s="18" t="str">
        <f t="shared" si="48"/>
        <v/>
      </c>
      <c r="W140" s="1" t="str">
        <f t="shared" si="51"/>
        <v/>
      </c>
      <c r="X140" s="1" t="str">
        <f t="shared" si="52"/>
        <v/>
      </c>
      <c r="Y140" s="1" t="str">
        <f t="shared" si="53"/>
        <v/>
      </c>
      <c r="Z140" s="1" t="str">
        <f t="shared" si="54"/>
        <v/>
      </c>
    </row>
    <row r="141" spans="2:26" x14ac:dyDescent="0.2">
      <c r="B141" s="32"/>
      <c r="C141" s="33"/>
      <c r="D141" s="33"/>
      <c r="E141" s="33"/>
      <c r="F141" s="33"/>
      <c r="G141" s="34"/>
      <c r="H141" s="33"/>
      <c r="I141" s="33"/>
      <c r="J141" s="36"/>
      <c r="K141" s="33"/>
      <c r="L141" s="33"/>
      <c r="M141" s="35"/>
      <c r="N141" s="1"/>
      <c r="O141" s="15" t="str">
        <f t="shared" si="55"/>
        <v/>
      </c>
      <c r="P141" s="16">
        <f t="shared" si="46"/>
        <v>0</v>
      </c>
      <c r="Q141" s="17" t="e">
        <f t="shared" si="56"/>
        <v>#VALUE!</v>
      </c>
      <c r="R141" s="17" t="e">
        <f t="shared" si="56"/>
        <v>#VALUE!</v>
      </c>
      <c r="S141" s="16" t="str">
        <f>IF($O141="","",VLOOKUP($O141,'BAR DATA'!$A$3:$D$13,2))</f>
        <v/>
      </c>
      <c r="T141" s="18" t="str">
        <f t="shared" si="48"/>
        <v/>
      </c>
      <c r="W141" s="1" t="str">
        <f t="shared" si="51"/>
        <v/>
      </c>
      <c r="X141" s="1" t="str">
        <f t="shared" si="52"/>
        <v/>
      </c>
      <c r="Y141" s="1" t="str">
        <f t="shared" si="53"/>
        <v/>
      </c>
      <c r="Z141" s="1" t="str">
        <f t="shared" si="54"/>
        <v/>
      </c>
    </row>
    <row r="142" spans="2:26" x14ac:dyDescent="0.2">
      <c r="B142" s="32"/>
      <c r="C142" s="33"/>
      <c r="D142" s="33"/>
      <c r="E142" s="33"/>
      <c r="F142" s="33"/>
      <c r="G142" s="34"/>
      <c r="H142" s="33"/>
      <c r="I142" s="37"/>
      <c r="J142" s="36"/>
      <c r="K142" s="38"/>
      <c r="L142" s="33"/>
      <c r="M142" s="35"/>
      <c r="N142" s="1"/>
      <c r="O142" s="15" t="str">
        <f t="shared" si="55"/>
        <v/>
      </c>
      <c r="P142" s="16">
        <f t="shared" si="46"/>
        <v>0</v>
      </c>
      <c r="Q142" s="17" t="e">
        <f t="shared" si="56"/>
        <v>#VALUE!</v>
      </c>
      <c r="R142" s="17" t="e">
        <f t="shared" si="56"/>
        <v>#VALUE!</v>
      </c>
      <c r="S142" s="16" t="str">
        <f>IF($O142="","",VLOOKUP($O142,'BAR DATA'!$A$3:$D$13,2))</f>
        <v/>
      </c>
      <c r="T142" s="18" t="str">
        <f t="shared" si="48"/>
        <v/>
      </c>
      <c r="W142" s="1" t="str">
        <f t="shared" si="51"/>
        <v/>
      </c>
      <c r="X142" s="1" t="str">
        <f t="shared" si="52"/>
        <v/>
      </c>
      <c r="Y142" s="1" t="str">
        <f t="shared" si="53"/>
        <v/>
      </c>
      <c r="Z142" s="1" t="str">
        <f t="shared" si="54"/>
        <v/>
      </c>
    </row>
    <row r="143" spans="2:26" x14ac:dyDescent="0.2">
      <c r="B143" s="32"/>
      <c r="C143" s="33"/>
      <c r="D143" s="33"/>
      <c r="E143" s="33"/>
      <c r="F143" s="33"/>
      <c r="G143" s="34"/>
      <c r="H143" s="33"/>
      <c r="I143" s="33"/>
      <c r="J143" s="36"/>
      <c r="K143" s="33"/>
      <c r="L143" s="33"/>
      <c r="M143" s="35"/>
      <c r="N143" s="1"/>
      <c r="O143" s="15" t="str">
        <f t="shared" si="55"/>
        <v/>
      </c>
      <c r="P143" s="16">
        <f t="shared" si="46"/>
        <v>0</v>
      </c>
      <c r="Q143" s="17" t="e">
        <f t="shared" si="56"/>
        <v>#VALUE!</v>
      </c>
      <c r="R143" s="17" t="e">
        <f t="shared" si="56"/>
        <v>#VALUE!</v>
      </c>
      <c r="S143" s="16" t="str">
        <f>IF($O143="","",VLOOKUP($O143,'BAR DATA'!$A$3:$D$13,2))</f>
        <v/>
      </c>
      <c r="T143" s="18" t="str">
        <f t="shared" si="48"/>
        <v/>
      </c>
      <c r="W143" s="1" t="str">
        <f t="shared" si="51"/>
        <v/>
      </c>
      <c r="X143" s="1" t="str">
        <f t="shared" si="52"/>
        <v/>
      </c>
      <c r="Y143" s="1" t="str">
        <f t="shared" si="53"/>
        <v/>
      </c>
      <c r="Z143" s="1" t="str">
        <f t="shared" si="54"/>
        <v/>
      </c>
    </row>
    <row r="144" spans="2:26" x14ac:dyDescent="0.2">
      <c r="B144" s="32"/>
      <c r="C144" s="33"/>
      <c r="D144" s="33"/>
      <c r="E144" s="33"/>
      <c r="F144" s="33"/>
      <c r="G144" s="34"/>
      <c r="H144" s="33"/>
      <c r="I144" s="37"/>
      <c r="J144" s="36"/>
      <c r="K144" s="38"/>
      <c r="L144" s="33"/>
      <c r="M144" s="35"/>
      <c r="N144" s="1"/>
      <c r="O144" s="15" t="str">
        <f t="shared" si="55"/>
        <v/>
      </c>
      <c r="P144" s="16">
        <f t="shared" si="46"/>
        <v>0</v>
      </c>
      <c r="Q144" s="17" t="e">
        <f t="shared" si="56"/>
        <v>#VALUE!</v>
      </c>
      <c r="R144" s="17" t="e">
        <f t="shared" si="56"/>
        <v>#VALUE!</v>
      </c>
      <c r="S144" s="16" t="str">
        <f>IF($O144="","",VLOOKUP($O144,'BAR DATA'!$A$3:$D$13,2))</f>
        <v/>
      </c>
      <c r="T144" s="18" t="str">
        <f t="shared" si="48"/>
        <v/>
      </c>
      <c r="W144" s="1" t="str">
        <f t="shared" si="51"/>
        <v/>
      </c>
      <c r="X144" s="1" t="str">
        <f t="shared" si="52"/>
        <v/>
      </c>
      <c r="Y144" s="1" t="str">
        <f t="shared" si="53"/>
        <v/>
      </c>
      <c r="Z144" s="1" t="str">
        <f t="shared" si="54"/>
        <v/>
      </c>
    </row>
    <row r="145" spans="2:26" x14ac:dyDescent="0.2">
      <c r="B145" s="32"/>
      <c r="C145" s="33"/>
      <c r="D145" s="33"/>
      <c r="E145" s="33"/>
      <c r="F145" s="33"/>
      <c r="G145" s="34"/>
      <c r="H145" s="33"/>
      <c r="I145" s="33"/>
      <c r="J145" s="36"/>
      <c r="K145" s="33"/>
      <c r="L145" s="33"/>
      <c r="M145" s="35"/>
      <c r="N145" s="1"/>
      <c r="O145" s="15" t="str">
        <f t="shared" si="55"/>
        <v/>
      </c>
      <c r="P145" s="16">
        <f t="shared" si="46"/>
        <v>0</v>
      </c>
      <c r="Q145" s="17" t="e">
        <f t="shared" si="56"/>
        <v>#VALUE!</v>
      </c>
      <c r="R145" s="17" t="e">
        <f t="shared" si="56"/>
        <v>#VALUE!</v>
      </c>
      <c r="S145" s="16" t="str">
        <f>IF($O145="","",VLOOKUP($O145,'BAR DATA'!$A$3:$D$13,2))</f>
        <v/>
      </c>
      <c r="T145" s="18" t="str">
        <f t="shared" si="48"/>
        <v/>
      </c>
      <c r="W145" s="1" t="str">
        <f t="shared" si="51"/>
        <v/>
      </c>
      <c r="X145" s="1" t="str">
        <f t="shared" si="52"/>
        <v/>
      </c>
      <c r="Y145" s="1" t="str">
        <f t="shared" si="53"/>
        <v/>
      </c>
      <c r="Z145" s="1" t="str">
        <f t="shared" si="54"/>
        <v/>
      </c>
    </row>
    <row r="146" spans="2:26" x14ac:dyDescent="0.2">
      <c r="B146" s="32"/>
      <c r="C146" s="33"/>
      <c r="D146" s="33"/>
      <c r="E146" s="33"/>
      <c r="F146" s="33"/>
      <c r="G146" s="34"/>
      <c r="H146" s="33"/>
      <c r="I146" s="37"/>
      <c r="J146" s="36"/>
      <c r="K146" s="38"/>
      <c r="L146" s="33"/>
      <c r="M146" s="35"/>
      <c r="N146" s="1"/>
      <c r="O146" s="15" t="str">
        <f t="shared" si="55"/>
        <v/>
      </c>
      <c r="P146" s="16">
        <f t="shared" si="46"/>
        <v>0</v>
      </c>
      <c r="Q146" s="17" t="e">
        <f t="shared" si="56"/>
        <v>#VALUE!</v>
      </c>
      <c r="R146" s="17" t="e">
        <f t="shared" si="56"/>
        <v>#VALUE!</v>
      </c>
      <c r="S146" s="16" t="str">
        <f>IF($O146="","",VLOOKUP($O146,'BAR DATA'!$A$3:$D$13,2))</f>
        <v/>
      </c>
      <c r="T146" s="18" t="str">
        <f t="shared" si="48"/>
        <v/>
      </c>
      <c r="W146" s="1" t="str">
        <f t="shared" si="51"/>
        <v/>
      </c>
      <c r="X146" s="1" t="str">
        <f t="shared" si="52"/>
        <v/>
      </c>
      <c r="Y146" s="1" t="str">
        <f t="shared" si="53"/>
        <v/>
      </c>
      <c r="Z146" s="1" t="str">
        <f t="shared" si="54"/>
        <v/>
      </c>
    </row>
    <row r="147" spans="2:26" x14ac:dyDescent="0.2">
      <c r="B147" s="32"/>
      <c r="C147" s="33"/>
      <c r="D147" s="33"/>
      <c r="E147" s="33"/>
      <c r="F147" s="33"/>
      <c r="G147" s="34"/>
      <c r="H147" s="33"/>
      <c r="I147" s="33"/>
      <c r="J147" s="36"/>
      <c r="K147" s="33"/>
      <c r="L147" s="33"/>
      <c r="M147" s="35"/>
      <c r="N147" s="1"/>
      <c r="O147" s="15" t="str">
        <f t="shared" si="55"/>
        <v/>
      </c>
      <c r="P147" s="16">
        <f t="shared" si="46"/>
        <v>0</v>
      </c>
      <c r="Q147" s="17" t="e">
        <f t="shared" si="56"/>
        <v>#VALUE!</v>
      </c>
      <c r="R147" s="17" t="e">
        <f t="shared" si="56"/>
        <v>#VALUE!</v>
      </c>
      <c r="S147" s="16" t="str">
        <f>IF($O147="","",VLOOKUP($O147,'BAR DATA'!$A$3:$D$13,2))</f>
        <v/>
      </c>
      <c r="T147" s="18" t="str">
        <f t="shared" si="48"/>
        <v/>
      </c>
      <c r="W147" s="1" t="str">
        <f t="shared" si="51"/>
        <v/>
      </c>
      <c r="X147" s="1" t="str">
        <f t="shared" si="52"/>
        <v/>
      </c>
      <c r="Y147" s="1" t="str">
        <f t="shared" si="53"/>
        <v/>
      </c>
      <c r="Z147" s="1" t="str">
        <f t="shared" si="54"/>
        <v/>
      </c>
    </row>
    <row r="148" spans="2:26" x14ac:dyDescent="0.2">
      <c r="B148" s="32"/>
      <c r="C148" s="33"/>
      <c r="D148" s="33"/>
      <c r="E148" s="33"/>
      <c r="F148" s="33"/>
      <c r="G148" s="34"/>
      <c r="H148" s="33"/>
      <c r="I148" s="37"/>
      <c r="J148" s="36"/>
      <c r="K148" s="38"/>
      <c r="L148" s="33"/>
      <c r="M148" s="35"/>
      <c r="N148" s="1"/>
      <c r="O148" s="15" t="str">
        <f t="shared" si="55"/>
        <v/>
      </c>
      <c r="P148" s="16">
        <f t="shared" si="46"/>
        <v>0</v>
      </c>
      <c r="Q148" s="17" t="e">
        <f t="shared" si="56"/>
        <v>#VALUE!</v>
      </c>
      <c r="R148" s="17" t="e">
        <f t="shared" si="56"/>
        <v>#VALUE!</v>
      </c>
      <c r="S148" s="16" t="str">
        <f>IF($O148="","",VLOOKUP($O148,'BAR DATA'!$A$3:$D$13,2))</f>
        <v/>
      </c>
      <c r="T148" s="18" t="str">
        <f t="shared" si="48"/>
        <v/>
      </c>
      <c r="W148" s="1" t="str">
        <f t="shared" si="51"/>
        <v/>
      </c>
      <c r="X148" s="1" t="str">
        <f t="shared" si="52"/>
        <v/>
      </c>
      <c r="Y148" s="1" t="str">
        <f t="shared" si="53"/>
        <v/>
      </c>
      <c r="Z148" s="1" t="str">
        <f t="shared" si="54"/>
        <v/>
      </c>
    </row>
    <row r="149" spans="2:26" x14ac:dyDescent="0.2">
      <c r="B149" s="32"/>
      <c r="C149" s="33"/>
      <c r="D149" s="33"/>
      <c r="E149" s="33"/>
      <c r="F149" s="33"/>
      <c r="G149" s="34"/>
      <c r="H149" s="33"/>
      <c r="I149" s="33"/>
      <c r="J149" s="33"/>
      <c r="K149" s="33"/>
      <c r="L149" s="33"/>
      <c r="M149" s="35"/>
      <c r="N149" s="1"/>
      <c r="O149" s="15" t="str">
        <f t="shared" si="55"/>
        <v/>
      </c>
      <c r="P149" s="16">
        <f t="shared" si="46"/>
        <v>0</v>
      </c>
      <c r="Q149" s="17" t="e">
        <f t="shared" si="56"/>
        <v>#VALUE!</v>
      </c>
      <c r="R149" s="17" t="e">
        <f t="shared" si="56"/>
        <v>#VALUE!</v>
      </c>
      <c r="S149" s="16" t="str">
        <f>IF($O149="","",VLOOKUP($O149,'BAR DATA'!$A$3:$D$13,2))</f>
        <v/>
      </c>
      <c r="T149" s="18" t="str">
        <f t="shared" si="48"/>
        <v/>
      </c>
      <c r="W149" s="1" t="str">
        <f t="shared" si="51"/>
        <v/>
      </c>
      <c r="X149" s="1" t="str">
        <f t="shared" si="52"/>
        <v/>
      </c>
      <c r="Y149" s="1" t="str">
        <f t="shared" si="53"/>
        <v/>
      </c>
      <c r="Z149" s="1" t="str">
        <f t="shared" si="54"/>
        <v/>
      </c>
    </row>
    <row r="150" spans="2:26" x14ac:dyDescent="0.2">
      <c r="B150" s="32"/>
      <c r="C150" s="33"/>
      <c r="D150" s="33"/>
      <c r="E150" s="33"/>
      <c r="F150" s="33"/>
      <c r="G150" s="34"/>
      <c r="H150" s="33"/>
      <c r="I150" s="33"/>
      <c r="J150" s="33"/>
      <c r="K150" s="33"/>
      <c r="L150" s="33"/>
      <c r="M150" s="35"/>
      <c r="N150" s="1"/>
      <c r="O150" s="15" t="str">
        <f t="shared" si="55"/>
        <v/>
      </c>
      <c r="P150" s="16">
        <f t="shared" si="46"/>
        <v>0</v>
      </c>
      <c r="Q150" s="17" t="e">
        <f t="shared" si="56"/>
        <v>#VALUE!</v>
      </c>
      <c r="R150" s="17" t="e">
        <f t="shared" si="56"/>
        <v>#VALUE!</v>
      </c>
      <c r="S150" s="16" t="str">
        <f>IF($O150="","",VLOOKUP($O150,'BAR DATA'!$A$3:$D$13,2))</f>
        <v/>
      </c>
      <c r="T150" s="18" t="str">
        <f t="shared" si="48"/>
        <v/>
      </c>
      <c r="W150" s="1" t="str">
        <f t="shared" si="51"/>
        <v/>
      </c>
      <c r="X150" s="1" t="str">
        <f t="shared" si="52"/>
        <v/>
      </c>
      <c r="Y150" s="1" t="str">
        <f t="shared" si="53"/>
        <v/>
      </c>
      <c r="Z150" s="1" t="str">
        <f t="shared" si="54"/>
        <v/>
      </c>
    </row>
    <row r="151" spans="2:26" x14ac:dyDescent="0.2">
      <c r="B151" s="32"/>
      <c r="C151" s="33"/>
      <c r="D151" s="33"/>
      <c r="E151" s="33"/>
      <c r="F151" s="33"/>
      <c r="G151" s="34"/>
      <c r="H151" s="33"/>
      <c r="I151" s="33"/>
      <c r="J151" s="33"/>
      <c r="K151" s="33"/>
      <c r="L151" s="33"/>
      <c r="M151" s="35"/>
      <c r="N151" s="1"/>
      <c r="O151" s="15" t="str">
        <f t="shared" si="55"/>
        <v/>
      </c>
      <c r="P151" s="16">
        <f t="shared" si="46"/>
        <v>0</v>
      </c>
      <c r="Q151" s="17" t="e">
        <f t="shared" si="56"/>
        <v>#VALUE!</v>
      </c>
      <c r="R151" s="17" t="e">
        <f t="shared" si="56"/>
        <v>#VALUE!</v>
      </c>
      <c r="S151" s="16" t="str">
        <f>IF($O151="","",VLOOKUP($O151,'BAR DATA'!$A$3:$D$13,2))</f>
        <v/>
      </c>
      <c r="T151" s="18" t="str">
        <f t="shared" si="48"/>
        <v/>
      </c>
      <c r="W151" s="1" t="str">
        <f t="shared" si="51"/>
        <v/>
      </c>
      <c r="X151" s="1" t="str">
        <f t="shared" si="52"/>
        <v/>
      </c>
      <c r="Y151" s="1" t="str">
        <f t="shared" si="53"/>
        <v/>
      </c>
      <c r="Z151" s="1" t="str">
        <f t="shared" si="54"/>
        <v/>
      </c>
    </row>
    <row r="152" spans="2:26" x14ac:dyDescent="0.2">
      <c r="B152" s="32"/>
      <c r="C152" s="33"/>
      <c r="D152" s="33"/>
      <c r="E152" s="33"/>
      <c r="F152" s="33"/>
      <c r="G152" s="34"/>
      <c r="H152" s="33"/>
      <c r="I152" s="33"/>
      <c r="J152" s="33"/>
      <c r="K152" s="33"/>
      <c r="L152" s="33"/>
      <c r="M152" s="35"/>
      <c r="N152" s="1"/>
      <c r="O152" s="15" t="str">
        <f t="shared" si="55"/>
        <v/>
      </c>
      <c r="P152" s="16">
        <f t="shared" si="46"/>
        <v>0</v>
      </c>
      <c r="Q152" s="17" t="e">
        <f t="shared" si="56"/>
        <v>#VALUE!</v>
      </c>
      <c r="R152" s="17" t="e">
        <f t="shared" si="56"/>
        <v>#VALUE!</v>
      </c>
      <c r="S152" s="16" t="str">
        <f>IF($O152="","",VLOOKUP($O152,'BAR DATA'!$A$3:$D$13,2))</f>
        <v/>
      </c>
      <c r="T152" s="18" t="str">
        <f t="shared" si="48"/>
        <v/>
      </c>
      <c r="W152" s="1" t="str">
        <f t="shared" si="51"/>
        <v/>
      </c>
      <c r="X152" s="1" t="str">
        <f t="shared" si="52"/>
        <v/>
      </c>
      <c r="Y152" s="1" t="str">
        <f t="shared" si="53"/>
        <v/>
      </c>
      <c r="Z152" s="1" t="str">
        <f t="shared" si="54"/>
        <v/>
      </c>
    </row>
    <row r="153" spans="2:26" x14ac:dyDescent="0.2">
      <c r="B153" s="32"/>
      <c r="C153" s="33"/>
      <c r="D153" s="33"/>
      <c r="E153" s="33"/>
      <c r="F153" s="33"/>
      <c r="G153" s="34"/>
      <c r="H153" s="33"/>
      <c r="I153" s="33"/>
      <c r="J153" s="33"/>
      <c r="K153" s="33"/>
      <c r="L153" s="33"/>
      <c r="M153" s="35"/>
      <c r="N153" s="1"/>
      <c r="O153" s="15" t="str">
        <f t="shared" si="55"/>
        <v/>
      </c>
      <c r="P153" s="16">
        <f t="shared" si="46"/>
        <v>0</v>
      </c>
      <c r="Q153" s="17" t="e">
        <f t="shared" si="56"/>
        <v>#VALUE!</v>
      </c>
      <c r="R153" s="17" t="e">
        <f t="shared" si="56"/>
        <v>#VALUE!</v>
      </c>
      <c r="S153" s="16" t="str">
        <f>IF($O153="","",VLOOKUP($O153,'BAR DATA'!$A$3:$D$13,2))</f>
        <v/>
      </c>
      <c r="T153" s="18" t="str">
        <f t="shared" si="48"/>
        <v/>
      </c>
      <c r="W153" s="1" t="str">
        <f t="shared" si="51"/>
        <v/>
      </c>
      <c r="X153" s="1" t="str">
        <f t="shared" si="52"/>
        <v/>
      </c>
      <c r="Y153" s="1" t="str">
        <f t="shared" si="53"/>
        <v/>
      </c>
      <c r="Z153" s="1" t="str">
        <f t="shared" si="54"/>
        <v/>
      </c>
    </row>
    <row r="154" spans="2:26" x14ac:dyDescent="0.2">
      <c r="B154" s="32"/>
      <c r="C154" s="33"/>
      <c r="D154" s="33"/>
      <c r="E154" s="33"/>
      <c r="F154" s="33"/>
      <c r="G154" s="34"/>
      <c r="H154" s="33"/>
      <c r="I154" s="33"/>
      <c r="J154" s="33"/>
      <c r="K154" s="33"/>
      <c r="L154" s="33"/>
      <c r="M154" s="35"/>
      <c r="N154" s="1"/>
      <c r="O154" s="15" t="str">
        <f t="shared" si="55"/>
        <v/>
      </c>
      <c r="P154" s="16">
        <f t="shared" ref="P154:P161" si="57">IF($W155="VAR",IF($C154="",0,$C156*LEFT($C154,1)),IF($W154="VAR",0,IF($W153="VAR",0,$C154)))</f>
        <v>0</v>
      </c>
      <c r="Q154" s="17" t="e">
        <f t="shared" si="56"/>
        <v>#VALUE!</v>
      </c>
      <c r="R154" s="17" t="e">
        <f t="shared" si="56"/>
        <v>#VALUE!</v>
      </c>
      <c r="S154" s="16" t="str">
        <f>IF($O154="","",VLOOKUP($O154,'BAR DATA'!$A$3:$D$13,2))</f>
        <v/>
      </c>
      <c r="T154" s="18" t="str">
        <f t="shared" si="48"/>
        <v/>
      </c>
      <c r="W154" s="1" t="str">
        <f t="shared" si="51"/>
        <v/>
      </c>
      <c r="X154" s="1" t="str">
        <f t="shared" si="52"/>
        <v/>
      </c>
      <c r="Y154" s="1" t="str">
        <f t="shared" si="53"/>
        <v/>
      </c>
      <c r="Z154" s="1" t="str">
        <f t="shared" si="54"/>
        <v/>
      </c>
    </row>
    <row r="155" spans="2:26" x14ac:dyDescent="0.2">
      <c r="B155" s="32"/>
      <c r="C155" s="33"/>
      <c r="D155" s="33"/>
      <c r="E155" s="33"/>
      <c r="F155" s="33"/>
      <c r="G155" s="34"/>
      <c r="H155" s="33"/>
      <c r="I155" s="33"/>
      <c r="J155" s="33"/>
      <c r="K155" s="33"/>
      <c r="L155" s="33"/>
      <c r="M155" s="35"/>
      <c r="N155" s="1"/>
      <c r="O155" s="15" t="str">
        <f t="shared" si="55"/>
        <v/>
      </c>
      <c r="P155" s="16">
        <f t="shared" si="57"/>
        <v>0</v>
      </c>
      <c r="Q155" s="17" t="e">
        <f t="shared" ref="Q155:R161" si="58">VALUE(IF(W154="VAR",Y155,IF(W155="VAR",Y154,IF(W156="VAR",(Q157+Q156)/2,Y155))))</f>
        <v>#VALUE!</v>
      </c>
      <c r="R155" s="17" t="e">
        <f t="shared" si="58"/>
        <v>#VALUE!</v>
      </c>
      <c r="S155" s="16" t="str">
        <f>IF($O155="","",VLOOKUP($O155,'BAR DATA'!$A$3:$D$13,2))</f>
        <v/>
      </c>
      <c r="T155" s="18" t="str">
        <f t="shared" si="48"/>
        <v/>
      </c>
      <c r="W155" s="1" t="str">
        <f t="shared" si="51"/>
        <v/>
      </c>
      <c r="X155" s="1" t="str">
        <f t="shared" si="52"/>
        <v/>
      </c>
      <c r="Y155" s="1" t="str">
        <f t="shared" si="53"/>
        <v/>
      </c>
      <c r="Z155" s="1" t="str">
        <f t="shared" si="54"/>
        <v/>
      </c>
    </row>
    <row r="156" spans="2:26" x14ac:dyDescent="0.2">
      <c r="B156" s="32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5"/>
      <c r="N156" s="1"/>
      <c r="O156" s="15" t="str">
        <f t="shared" si="55"/>
        <v/>
      </c>
      <c r="P156" s="16">
        <f t="shared" si="57"/>
        <v>0</v>
      </c>
      <c r="Q156" s="17" t="e">
        <f t="shared" si="58"/>
        <v>#VALUE!</v>
      </c>
      <c r="R156" s="17" t="e">
        <f t="shared" si="58"/>
        <v>#VALUE!</v>
      </c>
      <c r="S156" s="16" t="str">
        <f>IF($O156="","",VLOOKUP($O156,'BAR DATA'!$A$3:$D$13,2))</f>
        <v/>
      </c>
      <c r="T156" s="18" t="str">
        <f t="shared" si="48"/>
        <v/>
      </c>
      <c r="W156" s="1" t="str">
        <f t="shared" si="51"/>
        <v/>
      </c>
      <c r="X156" s="1" t="str">
        <f t="shared" si="52"/>
        <v/>
      </c>
      <c r="Y156" s="1" t="str">
        <f t="shared" si="53"/>
        <v/>
      </c>
      <c r="Z156" s="1" t="str">
        <f t="shared" si="54"/>
        <v/>
      </c>
    </row>
    <row r="157" spans="2:26" x14ac:dyDescent="0.2">
      <c r="B157" s="32"/>
      <c r="C157" s="33"/>
      <c r="D157" s="33"/>
      <c r="E157" s="33"/>
      <c r="F157" s="33"/>
      <c r="G157" s="34"/>
      <c r="H157" s="33"/>
      <c r="I157" s="33"/>
      <c r="J157" s="33"/>
      <c r="K157" s="33"/>
      <c r="L157" s="33"/>
      <c r="M157" s="35"/>
      <c r="N157" s="1"/>
      <c r="O157" s="15" t="str">
        <f t="shared" si="55"/>
        <v/>
      </c>
      <c r="P157" s="16">
        <f t="shared" si="57"/>
        <v>0</v>
      </c>
      <c r="Q157" s="17" t="e">
        <f t="shared" si="58"/>
        <v>#VALUE!</v>
      </c>
      <c r="R157" s="17" t="e">
        <f t="shared" si="58"/>
        <v>#VALUE!</v>
      </c>
      <c r="S157" s="16" t="str">
        <f>IF($O157="","",VLOOKUP($O157,'BAR DATA'!$A$3:$D$13,2))</f>
        <v/>
      </c>
      <c r="T157" s="18" t="str">
        <f t="shared" si="48"/>
        <v/>
      </c>
      <c r="W157" s="1" t="str">
        <f t="shared" si="51"/>
        <v/>
      </c>
      <c r="X157" s="1" t="str">
        <f t="shared" si="52"/>
        <v/>
      </c>
      <c r="Y157" s="1" t="str">
        <f t="shared" si="53"/>
        <v/>
      </c>
      <c r="Z157" s="1" t="str">
        <f t="shared" si="54"/>
        <v/>
      </c>
    </row>
    <row r="158" spans="2:26" x14ac:dyDescent="0.2">
      <c r="B158" s="32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5"/>
      <c r="N158" s="1"/>
      <c r="O158" s="15" t="str">
        <f t="shared" si="55"/>
        <v/>
      </c>
      <c r="P158" s="16">
        <f t="shared" si="57"/>
        <v>0</v>
      </c>
      <c r="Q158" s="17" t="e">
        <f t="shared" si="58"/>
        <v>#VALUE!</v>
      </c>
      <c r="R158" s="17" t="e">
        <f t="shared" si="58"/>
        <v>#VALUE!</v>
      </c>
      <c r="S158" s="16" t="str">
        <f>IF($O158="","",VLOOKUP($O158,'BAR DATA'!$A$3:$D$13,2))</f>
        <v/>
      </c>
      <c r="T158" s="18" t="str">
        <f t="shared" si="48"/>
        <v/>
      </c>
      <c r="W158" s="1" t="str">
        <f t="shared" si="51"/>
        <v/>
      </c>
      <c r="X158" s="1" t="str">
        <f t="shared" si="52"/>
        <v/>
      </c>
      <c r="Y158" s="1" t="str">
        <f t="shared" si="53"/>
        <v/>
      </c>
      <c r="Z158" s="1" t="str">
        <f t="shared" si="54"/>
        <v/>
      </c>
    </row>
    <row r="159" spans="2:26" x14ac:dyDescent="0.2">
      <c r="B159" s="32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5"/>
      <c r="N159" s="1"/>
      <c r="O159" s="15" t="str">
        <f t="shared" si="55"/>
        <v/>
      </c>
      <c r="P159" s="16">
        <f t="shared" si="57"/>
        <v>0</v>
      </c>
      <c r="Q159" s="17" t="e">
        <f t="shared" si="58"/>
        <v>#VALUE!</v>
      </c>
      <c r="R159" s="17" t="e">
        <f t="shared" si="58"/>
        <v>#VALUE!</v>
      </c>
      <c r="S159" s="16" t="str">
        <f>IF($O159="","",VLOOKUP($O159,'BAR DATA'!$A$3:$D$13,2))</f>
        <v/>
      </c>
      <c r="T159" s="18" t="str">
        <f t="shared" si="48"/>
        <v/>
      </c>
      <c r="W159" s="1" t="str">
        <f t="shared" si="51"/>
        <v/>
      </c>
      <c r="X159" s="1" t="str">
        <f t="shared" si="52"/>
        <v/>
      </c>
      <c r="Y159" s="1" t="str">
        <f t="shared" si="53"/>
        <v/>
      </c>
      <c r="Z159" s="1" t="str">
        <f t="shared" si="54"/>
        <v/>
      </c>
    </row>
    <row r="160" spans="2:26" x14ac:dyDescent="0.2">
      <c r="B160" s="32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5"/>
      <c r="N160" s="1"/>
      <c r="O160" s="15" t="str">
        <f t="shared" si="55"/>
        <v/>
      </c>
      <c r="P160" s="16">
        <f t="shared" si="57"/>
        <v>0</v>
      </c>
      <c r="Q160" s="17" t="e">
        <f t="shared" si="58"/>
        <v>#VALUE!</v>
      </c>
      <c r="R160" s="17" t="e">
        <f t="shared" si="58"/>
        <v>#VALUE!</v>
      </c>
      <c r="S160" s="16" t="str">
        <f>IF($O160="","",VLOOKUP($O160,'BAR DATA'!$A$3:$D$13,2))</f>
        <v/>
      </c>
      <c r="T160" s="18" t="str">
        <f t="shared" si="48"/>
        <v/>
      </c>
      <c r="W160" s="1" t="str">
        <f t="shared" si="51"/>
        <v/>
      </c>
      <c r="X160" s="1" t="str">
        <f t="shared" si="52"/>
        <v/>
      </c>
      <c r="Y160" s="1" t="str">
        <f t="shared" si="53"/>
        <v/>
      </c>
      <c r="Z160" s="1" t="str">
        <f t="shared" si="54"/>
        <v/>
      </c>
    </row>
    <row r="161" spans="2:26" x14ac:dyDescent="0.2">
      <c r="B161" s="32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5"/>
      <c r="N161" s="1"/>
      <c r="O161" s="15" t="str">
        <f t="shared" si="55"/>
        <v/>
      </c>
      <c r="P161" s="16">
        <f t="shared" si="57"/>
        <v>0</v>
      </c>
      <c r="Q161" s="17" t="e">
        <f t="shared" si="58"/>
        <v>#VALUE!</v>
      </c>
      <c r="R161" s="17" t="e">
        <f>VALUE(IF(X160="VAR",Z161,IF(X161="VAR",Z160,IF(X162="VAR",(R163+R162)/2,Z161))))</f>
        <v>#VALUE!</v>
      </c>
      <c r="S161" s="16" t="str">
        <f>IF($O161="","",VLOOKUP($O161,'BAR DATA'!$A$3:$D$13,2))</f>
        <v/>
      </c>
      <c r="T161" s="18" t="str">
        <f t="shared" si="48"/>
        <v/>
      </c>
      <c r="W161" s="1" t="str">
        <f t="shared" si="51"/>
        <v/>
      </c>
      <c r="X161" s="1" t="str">
        <f t="shared" si="52"/>
        <v/>
      </c>
      <c r="Y161" s="1" t="str">
        <f t="shared" si="53"/>
        <v/>
      </c>
      <c r="Z161" s="1" t="str">
        <f t="shared" si="54"/>
        <v/>
      </c>
    </row>
    <row r="162" spans="2:26" x14ac:dyDescent="0.2">
      <c r="B162" s="32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5"/>
    </row>
    <row r="163" spans="2:26" x14ac:dyDescent="0.2">
      <c r="B163" s="32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5"/>
    </row>
    <row r="164" spans="2:26" x14ac:dyDescent="0.2">
      <c r="B164" s="32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5"/>
    </row>
    <row r="165" spans="2:26" x14ac:dyDescent="0.2">
      <c r="B165" s="32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5"/>
    </row>
    <row r="166" spans="2:26" ht="13.5" thickBot="1" x14ac:dyDescent="0.25">
      <c r="B166" s="39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1"/>
    </row>
  </sheetData>
  <mergeCells count="8">
    <mergeCell ref="AL4:AN4"/>
    <mergeCell ref="AO4:AQ4"/>
    <mergeCell ref="B1:B2"/>
    <mergeCell ref="C1:C2"/>
    <mergeCell ref="D1:D2"/>
    <mergeCell ref="E1:E2"/>
    <mergeCell ref="F1:F2"/>
    <mergeCell ref="B3:M3"/>
  </mergeCells>
  <phoneticPr fontId="4" type="noConversion"/>
  <pageMargins left="0.75" right="0.75" top="1" bottom="1" header="0.5" footer="0.5"/>
  <pageSetup scale="82" orientation="portrait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0]!drawborders">
                <anchor moveWithCells="1" siz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Line="0" autoPict="0" macro="[0]!outText">
                <anchor moveWithCells="1" siz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13"/>
  <sheetViews>
    <sheetView workbookViewId="0">
      <selection activeCell="B51" sqref="B51"/>
    </sheetView>
  </sheetViews>
  <sheetFormatPr defaultRowHeight="12.75" x14ac:dyDescent="0.2"/>
  <cols>
    <col min="1" max="16384" width="9.140625" style="10"/>
  </cols>
  <sheetData>
    <row r="2" spans="1:24" x14ac:dyDescent="0.2">
      <c r="A2" s="19" t="s">
        <v>24</v>
      </c>
      <c r="B2" s="19" t="s">
        <v>25</v>
      </c>
      <c r="C2" s="19" t="s">
        <v>26</v>
      </c>
      <c r="D2" s="19" t="s">
        <v>27</v>
      </c>
    </row>
    <row r="3" spans="1:24" x14ac:dyDescent="0.2">
      <c r="A3" s="19">
        <v>3</v>
      </c>
      <c r="B3" s="19">
        <v>0.376</v>
      </c>
      <c r="C3" s="19">
        <v>0.375</v>
      </c>
      <c r="D3" s="19">
        <v>0.11</v>
      </c>
    </row>
    <row r="4" spans="1:24" x14ac:dyDescent="0.2">
      <c r="A4" s="19">
        <v>4</v>
      </c>
      <c r="B4" s="19">
        <v>0.66800000000000004</v>
      </c>
      <c r="C4" s="19">
        <v>0.5</v>
      </c>
      <c r="D4" s="19">
        <v>0.2</v>
      </c>
      <c r="S4" s="65"/>
      <c r="T4" s="65"/>
      <c r="U4" s="65"/>
      <c r="V4" s="65"/>
      <c r="W4" s="65"/>
      <c r="X4" s="65"/>
    </row>
    <row r="5" spans="1:24" x14ac:dyDescent="0.2">
      <c r="A5" s="19">
        <v>5</v>
      </c>
      <c r="B5" s="19">
        <v>1.0429999999999999</v>
      </c>
      <c r="C5" s="19">
        <v>0.625</v>
      </c>
      <c r="D5" s="19">
        <v>0.31</v>
      </c>
    </row>
    <row r="6" spans="1:24" x14ac:dyDescent="0.2">
      <c r="A6" s="19">
        <v>6</v>
      </c>
      <c r="B6" s="19">
        <v>1.502</v>
      </c>
      <c r="C6" s="19">
        <v>0.75</v>
      </c>
      <c r="D6" s="19">
        <v>0.44</v>
      </c>
    </row>
    <row r="7" spans="1:24" x14ac:dyDescent="0.2">
      <c r="A7" s="19">
        <v>7</v>
      </c>
      <c r="B7" s="19">
        <v>2.044</v>
      </c>
      <c r="C7" s="19">
        <v>0.875</v>
      </c>
      <c r="D7" s="19">
        <v>0.6</v>
      </c>
    </row>
    <row r="8" spans="1:24" x14ac:dyDescent="0.2">
      <c r="A8" s="19">
        <v>8</v>
      </c>
      <c r="B8" s="19">
        <v>2.67</v>
      </c>
      <c r="C8" s="19">
        <v>1</v>
      </c>
      <c r="D8" s="19">
        <v>0.79</v>
      </c>
    </row>
    <row r="9" spans="1:24" x14ac:dyDescent="0.2">
      <c r="A9" s="19">
        <v>9</v>
      </c>
      <c r="B9" s="19">
        <v>3.4</v>
      </c>
      <c r="C9" s="19">
        <v>1.1279999999999999</v>
      </c>
      <c r="D9" s="19">
        <v>1</v>
      </c>
    </row>
    <row r="10" spans="1:24" x14ac:dyDescent="0.2">
      <c r="A10" s="19">
        <v>10</v>
      </c>
      <c r="B10" s="19">
        <v>4.3029999999999999</v>
      </c>
      <c r="C10" s="19">
        <v>1.27</v>
      </c>
      <c r="D10" s="19">
        <v>1.27</v>
      </c>
    </row>
    <row r="11" spans="1:24" x14ac:dyDescent="0.2">
      <c r="A11" s="19">
        <v>11</v>
      </c>
      <c r="B11" s="19">
        <v>5.3129999999999997</v>
      </c>
      <c r="C11" s="19">
        <v>1.41</v>
      </c>
      <c r="D11" s="19">
        <v>1.56</v>
      </c>
    </row>
    <row r="12" spans="1:24" x14ac:dyDescent="0.2">
      <c r="A12" s="19">
        <v>14</v>
      </c>
      <c r="B12" s="19">
        <v>7.65</v>
      </c>
      <c r="C12" s="19">
        <v>1.6930000000000001</v>
      </c>
      <c r="D12" s="19">
        <v>2.25</v>
      </c>
    </row>
    <row r="13" spans="1:24" x14ac:dyDescent="0.2">
      <c r="A13" s="19">
        <v>18</v>
      </c>
      <c r="B13" s="19">
        <v>13.6</v>
      </c>
      <c r="C13" s="19">
        <v>2.2570000000000001</v>
      </c>
      <c r="D13" s="19">
        <v>4</v>
      </c>
    </row>
  </sheetData>
  <mergeCells count="2">
    <mergeCell ref="S4:U4"/>
    <mergeCell ref="V4:X4"/>
  </mergeCells>
  <dataValidations count="1">
    <dataValidation type="list" allowBlank="1" showInputMessage="1" showErrorMessage="1" sqref="J4" xr:uid="{00000000-0002-0000-0100-000000000000}">
      <formula1>$L$6:$L$39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181"/>
  <sheetViews>
    <sheetView zoomScaleNormal="100" workbookViewId="0">
      <selection activeCell="N7" sqref="N7"/>
    </sheetView>
  </sheetViews>
  <sheetFormatPr defaultRowHeight="12.75" x14ac:dyDescent="0.2"/>
  <cols>
    <col min="1" max="1" width="21.85546875" style="10" customWidth="1"/>
    <col min="2" max="13" width="9.140625" style="56"/>
    <col min="14" max="16384" width="9.140625" style="10"/>
  </cols>
  <sheetData>
    <row r="1" spans="1:43" s="1" customFormat="1" ht="13.5" thickBot="1" x14ac:dyDescent="0.3">
      <c r="B1" s="72" t="s">
        <v>0</v>
      </c>
      <c r="C1" s="72" t="s">
        <v>1</v>
      </c>
      <c r="D1" s="72" t="s">
        <v>2</v>
      </c>
      <c r="E1" s="72" t="s">
        <v>3</v>
      </c>
      <c r="F1" s="75" t="s">
        <v>4</v>
      </c>
      <c r="G1" s="2"/>
      <c r="H1" s="3"/>
      <c r="I1" s="3"/>
      <c r="J1" s="3" t="s">
        <v>5</v>
      </c>
      <c r="K1" s="3"/>
      <c r="L1" s="3"/>
      <c r="M1" s="4"/>
      <c r="T1" s="5"/>
    </row>
    <row r="2" spans="1:43" s="1" customFormat="1" ht="13.5" thickBot="1" x14ac:dyDescent="0.3">
      <c r="B2" s="73"/>
      <c r="C2" s="73"/>
      <c r="D2" s="74"/>
      <c r="E2" s="74"/>
      <c r="F2" s="74"/>
      <c r="G2" s="57" t="s">
        <v>6</v>
      </c>
      <c r="H2" s="57" t="s">
        <v>7</v>
      </c>
      <c r="I2" s="57" t="s">
        <v>8</v>
      </c>
      <c r="J2" s="57" t="s">
        <v>9</v>
      </c>
      <c r="K2" s="57" t="s">
        <v>10</v>
      </c>
      <c r="L2" s="57" t="s">
        <v>11</v>
      </c>
      <c r="M2" s="57" t="s">
        <v>12</v>
      </c>
      <c r="T2" s="5"/>
    </row>
    <row r="3" spans="1:43" s="1" customFormat="1" ht="13.5" thickBot="1" x14ac:dyDescent="0.3">
      <c r="A3" s="1" t="s">
        <v>13</v>
      </c>
      <c r="B3" s="69" t="s">
        <v>89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  <c r="T3" s="5"/>
    </row>
    <row r="4" spans="1:43" s="1" customFormat="1" x14ac:dyDescent="0.2">
      <c r="B4" s="6"/>
      <c r="C4" s="7"/>
      <c r="D4" s="7"/>
      <c r="E4" s="7"/>
      <c r="F4" s="7"/>
      <c r="G4" s="8"/>
      <c r="H4" s="7"/>
      <c r="I4" s="7"/>
      <c r="J4" s="7"/>
      <c r="K4" s="7"/>
      <c r="L4" s="7"/>
      <c r="M4" s="9"/>
      <c r="O4" s="1" t="str">
        <f t="shared" ref="O4:O67" si="0">IF(B4="","",IF(LEN(B4)=4,VALUE(MID(B4,2,1)),IF(LEN(B4)=5,VALUE(MID(B4,2,2)))))</f>
        <v/>
      </c>
      <c r="P4" s="1" t="e">
        <f>IF($W5="VAR",IF($C4="",0,$C6*LEFT($C4,1)),IF($W4="VAR",0,IF(#REF!="VAR",0,$C4)))</f>
        <v>#REF!</v>
      </c>
      <c r="Q4" s="1" t="e">
        <f>VALUE(IF(#REF!="VAR",Y4,IF(W4="VAR",#REF!,IF(W5="VAR",(Q6+Q5)/2,Y4))))</f>
        <v>#REF!</v>
      </c>
      <c r="R4" s="1" t="e">
        <f>VALUE(IF(#REF!="VAR",Z4,IF(X4="VAR",#REF!,IF(X5="VAR",(R6+R5)/2,Z4))))</f>
        <v>#REF!</v>
      </c>
      <c r="S4" s="1" t="str">
        <f>IF($O4="","",VLOOKUP($O4,'BAR DATA'!$A$3:$D$13,2))</f>
        <v/>
      </c>
      <c r="T4" s="5" t="str">
        <f t="shared" ref="T4:T50" si="1">IF($O4="","",ROUND(($Q4+$R4/12)*S4*P4,0))</f>
        <v/>
      </c>
      <c r="V4" s="1">
        <f t="shared" ref="V4:V37" si="2">LEN(B4)</f>
        <v>0</v>
      </c>
      <c r="W4" s="1" t="str">
        <f t="shared" ref="W4:W37" si="3">IF(D4="","",IF(D4="TO","VAR",SEARCH("'",D4)))</f>
        <v/>
      </c>
      <c r="X4" s="1" t="str">
        <f t="shared" ref="X4:X37" si="4">IF(D4="","",IF(D4="TO","VAR",SEARCH("""",D4)))</f>
        <v/>
      </c>
      <c r="Y4" s="1" t="str">
        <f t="shared" ref="Y4:Y37" si="5">IF(W4="VAR"," ",IF(W4="","",LEFT(D4,W4-1)))</f>
        <v/>
      </c>
      <c r="Z4" s="1" t="str">
        <f t="shared" ref="Z4:Z37" si="6">IF(X4="VAR"," ",IF(W4="","",MID(D4,W4+2,X4-W4-2)))</f>
        <v/>
      </c>
      <c r="AE4" s="10"/>
      <c r="AF4" s="10"/>
      <c r="AG4" s="10"/>
      <c r="AH4" s="10"/>
      <c r="AI4" s="10"/>
      <c r="AJ4" s="10"/>
      <c r="AK4" s="10"/>
      <c r="AL4" s="65"/>
      <c r="AM4" s="65"/>
      <c r="AN4" s="65"/>
      <c r="AO4" s="65"/>
      <c r="AP4" s="65"/>
      <c r="AQ4" s="65"/>
    </row>
    <row r="5" spans="1:43" s="1" customFormat="1" x14ac:dyDescent="0.2">
      <c r="B5" s="11" t="s">
        <v>28</v>
      </c>
      <c r="C5" s="12">
        <v>10</v>
      </c>
      <c r="D5" s="12" t="s">
        <v>50</v>
      </c>
      <c r="E5" s="13">
        <f>T5</f>
        <v>75</v>
      </c>
      <c r="F5" s="12">
        <v>19</v>
      </c>
      <c r="G5" s="13" t="s">
        <v>47</v>
      </c>
      <c r="H5" s="12" t="s">
        <v>48</v>
      </c>
      <c r="I5" s="12" t="s">
        <v>49</v>
      </c>
      <c r="J5" s="12"/>
      <c r="K5" s="12"/>
      <c r="L5" s="12"/>
      <c r="M5" s="14"/>
      <c r="O5" s="15">
        <f t="shared" si="0"/>
        <v>5</v>
      </c>
      <c r="P5" s="16">
        <f>IF($W6="VAR",IF($C5="",0,#REF!*LEFT($C5,1)),IF($W5="VAR",0,IF($W4="VAR",0,$C5)))</f>
        <v>10</v>
      </c>
      <c r="Q5" s="17">
        <f>VALUE(IF(W4="VAR",Y5,IF(W5="VAR",Y4,IF(W6="VAR",(#REF!+Q6)/2,Y5))))</f>
        <v>7</v>
      </c>
      <c r="R5" s="17">
        <f>VALUE(IF(X4="VAR",Z5,IF(X5="VAR",Z4,IF(X6="VAR",(#REF!+R6)/2,Z5))))</f>
        <v>2</v>
      </c>
      <c r="S5" s="16">
        <f>IF($O5="","",VLOOKUP($O5,'BAR DATA'!$A$3:$D$13,2))</f>
        <v>1.0429999999999999</v>
      </c>
      <c r="T5" s="18">
        <f t="shared" si="1"/>
        <v>75</v>
      </c>
      <c r="U5" s="16"/>
      <c r="V5" s="1">
        <f t="shared" si="2"/>
        <v>4</v>
      </c>
      <c r="W5" s="1">
        <f t="shared" si="3"/>
        <v>2</v>
      </c>
      <c r="X5" s="1">
        <f t="shared" si="4"/>
        <v>5</v>
      </c>
      <c r="Y5" s="1" t="str">
        <f t="shared" si="5"/>
        <v>7</v>
      </c>
      <c r="Z5" s="1" t="str">
        <f t="shared" si="6"/>
        <v>2</v>
      </c>
      <c r="AE5" s="10"/>
      <c r="AF5" s="10"/>
      <c r="AG5" s="10"/>
      <c r="AH5" s="10"/>
      <c r="AI5" s="10"/>
      <c r="AJ5" s="10"/>
      <c r="AK5" s="10"/>
      <c r="AL5" s="56"/>
      <c r="AM5" s="56"/>
      <c r="AN5" s="56"/>
      <c r="AO5" s="56"/>
      <c r="AP5" s="56"/>
      <c r="AQ5" s="56"/>
    </row>
    <row r="6" spans="1:43" s="1" customFormat="1" x14ac:dyDescent="0.2">
      <c r="B6" s="11" t="s">
        <v>29</v>
      </c>
      <c r="C6" s="12">
        <v>2</v>
      </c>
      <c r="D6" s="12" t="s">
        <v>52</v>
      </c>
      <c r="E6" s="12">
        <f>T6</f>
        <v>8</v>
      </c>
      <c r="F6" s="12">
        <v>19</v>
      </c>
      <c r="G6" s="13" t="s">
        <v>51</v>
      </c>
      <c r="H6" s="12" t="s">
        <v>48</v>
      </c>
      <c r="I6" s="12" t="s">
        <v>49</v>
      </c>
      <c r="J6" s="12"/>
      <c r="K6" s="12"/>
      <c r="L6" s="12"/>
      <c r="M6" s="14"/>
      <c r="O6" s="15">
        <f t="shared" si="0"/>
        <v>5</v>
      </c>
      <c r="P6" s="16">
        <f>IF($W7="VAR",IF($C6="",0,#REF!*LEFT($C6,1)),IF($W6="VAR",0,IF($W5="VAR",0,$C6)))</f>
        <v>2</v>
      </c>
      <c r="Q6" s="17">
        <f>VALUE(IF(W5="VAR",Y6,IF(W6="VAR",Y5,IF(W7="VAR",(#REF!+Q7)/2,Y6))))</f>
        <v>3</v>
      </c>
      <c r="R6" s="17">
        <f>VALUE(IF(X5="VAR",Z6,IF(X6="VAR",Z5,IF(X7="VAR",(#REF!+R7)/2,Z6))))</f>
        <v>10</v>
      </c>
      <c r="S6" s="16">
        <f>IF($O6="","",VLOOKUP($O6,'BAR DATA'!$A$3:$D$13,2))</f>
        <v>1.0429999999999999</v>
      </c>
      <c r="T6" s="18">
        <f t="shared" si="1"/>
        <v>8</v>
      </c>
      <c r="U6" s="16"/>
      <c r="V6" s="1">
        <f t="shared" si="2"/>
        <v>4</v>
      </c>
      <c r="W6" s="1">
        <f t="shared" si="3"/>
        <v>2</v>
      </c>
      <c r="X6" s="1">
        <f t="shared" si="4"/>
        <v>6</v>
      </c>
      <c r="Y6" s="1" t="str">
        <f t="shared" si="5"/>
        <v>3</v>
      </c>
      <c r="Z6" s="1" t="str">
        <f t="shared" si="6"/>
        <v>10</v>
      </c>
      <c r="AE6" s="10"/>
      <c r="AF6" s="10"/>
      <c r="AG6" s="10"/>
      <c r="AH6" s="10"/>
      <c r="AI6" s="10"/>
      <c r="AJ6" s="10"/>
      <c r="AK6" s="10"/>
      <c r="AL6" s="56"/>
      <c r="AM6" s="56"/>
      <c r="AN6" s="56"/>
      <c r="AO6" s="56"/>
      <c r="AP6" s="56"/>
      <c r="AQ6" s="56"/>
    </row>
    <row r="7" spans="1:43" s="1" customFormat="1" x14ac:dyDescent="0.2">
      <c r="B7" s="11" t="s">
        <v>30</v>
      </c>
      <c r="C7" s="12">
        <v>12</v>
      </c>
      <c r="D7" s="12" t="s">
        <v>53</v>
      </c>
      <c r="E7" s="12">
        <f t="shared" ref="E7:E35" si="7">T7</f>
        <v>468</v>
      </c>
      <c r="F7" s="12" t="s">
        <v>54</v>
      </c>
      <c r="G7" s="13"/>
      <c r="H7" s="12"/>
      <c r="I7" s="12"/>
      <c r="J7" s="12"/>
      <c r="K7" s="12"/>
      <c r="L7" s="12"/>
      <c r="M7" s="14"/>
      <c r="O7" s="15">
        <f t="shared" si="0"/>
        <v>5</v>
      </c>
      <c r="P7" s="16">
        <f>IF($W8="VAR",IF($C7="",0,#REF!*LEFT($C7,1)),IF($W7="VAR",0,IF($W6="VAR",0,$C7)))</f>
        <v>12</v>
      </c>
      <c r="Q7" s="17">
        <f>VALUE(IF(W6="VAR",Y7,IF(W7="VAR",Y6,IF(W8="VAR",(#REF!+Q8)/2,Y7))))</f>
        <v>37</v>
      </c>
      <c r="R7" s="17">
        <f>VALUE(IF(X6="VAR",Z7,IF(X7="VAR",Z6,IF(X8="VAR",(#REF!+R8)/2,Z7))))</f>
        <v>5</v>
      </c>
      <c r="S7" s="16">
        <f>IF($O7="","",VLOOKUP($O7,'BAR DATA'!$A$3:$D$13,2))</f>
        <v>1.0429999999999999</v>
      </c>
      <c r="T7" s="18">
        <f t="shared" si="1"/>
        <v>468</v>
      </c>
      <c r="U7" s="16"/>
      <c r="V7" s="1">
        <f t="shared" si="2"/>
        <v>4</v>
      </c>
      <c r="W7" s="1">
        <f t="shared" si="3"/>
        <v>3</v>
      </c>
      <c r="X7" s="1">
        <f t="shared" si="4"/>
        <v>6</v>
      </c>
      <c r="Y7" s="1" t="str">
        <f t="shared" si="5"/>
        <v>37</v>
      </c>
      <c r="Z7" s="1" t="str">
        <f t="shared" si="6"/>
        <v>5</v>
      </c>
      <c r="AE7" s="10"/>
      <c r="AF7" s="10"/>
      <c r="AG7" s="10"/>
      <c r="AH7" s="10"/>
      <c r="AI7" s="10"/>
      <c r="AJ7" s="10"/>
      <c r="AK7" s="10"/>
      <c r="AL7" s="56"/>
      <c r="AM7" s="56"/>
      <c r="AN7" s="56"/>
      <c r="AO7" s="56"/>
      <c r="AP7" s="56"/>
      <c r="AQ7" s="56"/>
    </row>
    <row r="8" spans="1:43" s="1" customFormat="1" x14ac:dyDescent="0.2">
      <c r="B8" s="11" t="s">
        <v>31</v>
      </c>
      <c r="C8" s="12">
        <v>2</v>
      </c>
      <c r="D8" s="12" t="s">
        <v>56</v>
      </c>
      <c r="E8" s="13">
        <f>T8</f>
        <v>17</v>
      </c>
      <c r="F8" s="12">
        <v>19</v>
      </c>
      <c r="G8" s="13" t="s">
        <v>55</v>
      </c>
      <c r="H8" s="12" t="s">
        <v>48</v>
      </c>
      <c r="I8" s="12" t="s">
        <v>49</v>
      </c>
      <c r="J8" s="12"/>
      <c r="K8" s="12"/>
      <c r="L8" s="12"/>
      <c r="M8" s="14"/>
      <c r="O8" s="15">
        <f t="shared" si="0"/>
        <v>5</v>
      </c>
      <c r="P8" s="16">
        <f>IF($W9="VAR",IF($C8="",0,#REF!*LEFT($C8,1)),IF($W8="VAR",0,IF($W7="VAR",0,$C8)))</f>
        <v>2</v>
      </c>
      <c r="Q8" s="17">
        <f>VALUE(IF(W7="VAR",Y8,IF(W8="VAR",Y7,IF(W9="VAR",(#REF!+Q9)/2,Y8))))</f>
        <v>8</v>
      </c>
      <c r="R8" s="17">
        <f>VALUE(IF(X7="VAR",Z8,IF(X8="VAR",Z7,IF(X9="VAR",(#REF!+R9)/2,Z8))))</f>
        <v>0</v>
      </c>
      <c r="S8" s="16">
        <f>IF($O8="","",VLOOKUP($O8,'BAR DATA'!$A$3:$D$13,2))</f>
        <v>1.0429999999999999</v>
      </c>
      <c r="T8" s="18">
        <f t="shared" si="1"/>
        <v>17</v>
      </c>
      <c r="U8" s="16"/>
      <c r="V8" s="1">
        <f t="shared" si="2"/>
        <v>4</v>
      </c>
      <c r="W8" s="1">
        <f t="shared" si="3"/>
        <v>2</v>
      </c>
      <c r="X8" s="1">
        <f t="shared" si="4"/>
        <v>5</v>
      </c>
      <c r="Y8" s="1" t="str">
        <f t="shared" si="5"/>
        <v>8</v>
      </c>
      <c r="Z8" s="1" t="str">
        <f t="shared" si="6"/>
        <v>0</v>
      </c>
      <c r="AE8" s="10"/>
      <c r="AF8" s="10"/>
      <c r="AG8" s="10"/>
      <c r="AH8" s="10"/>
      <c r="AI8" s="10"/>
      <c r="AJ8" s="10"/>
      <c r="AK8" s="10"/>
      <c r="AL8" s="56"/>
      <c r="AM8" s="56"/>
      <c r="AN8" s="56"/>
      <c r="AO8" s="56"/>
      <c r="AP8" s="56"/>
      <c r="AQ8" s="56"/>
    </row>
    <row r="9" spans="1:43" s="1" customFormat="1" x14ac:dyDescent="0.2">
      <c r="B9" s="11" t="s">
        <v>32</v>
      </c>
      <c r="C9" s="12">
        <v>10</v>
      </c>
      <c r="D9" s="12" t="s">
        <v>61</v>
      </c>
      <c r="E9" s="12">
        <f t="shared" si="7"/>
        <v>203</v>
      </c>
      <c r="F9" s="12" t="s">
        <v>54</v>
      </c>
      <c r="G9" s="13"/>
      <c r="H9" s="12"/>
      <c r="I9" s="12"/>
      <c r="J9" s="12"/>
      <c r="K9" s="12"/>
      <c r="L9" s="12"/>
      <c r="M9" s="14"/>
      <c r="O9" s="15">
        <f t="shared" si="0"/>
        <v>5</v>
      </c>
      <c r="P9" s="16">
        <f>IF($W10="VAR",IF($C9="",0,#REF!*LEFT($C9,1)),IF($W9="VAR",0,IF($W8="VAR",0,$C9)))</f>
        <v>10</v>
      </c>
      <c r="Q9" s="17">
        <f>VALUE(IF(W8="VAR",Y9,IF(W9="VAR",Y8,IF(W10="VAR",(#REF!+Q10)/2,Y9))))</f>
        <v>19</v>
      </c>
      <c r="R9" s="17">
        <f>VALUE(IF(X8="VAR",Z9,IF(X9="VAR",Z8,IF(X10="VAR",(#REF!+R10)/2,Z9))))</f>
        <v>5</v>
      </c>
      <c r="S9" s="16">
        <f>IF($O9="","",VLOOKUP($O9,'BAR DATA'!$A$3:$D$13,2))</f>
        <v>1.0429999999999999</v>
      </c>
      <c r="T9" s="18">
        <f t="shared" si="1"/>
        <v>203</v>
      </c>
      <c r="U9" s="16"/>
      <c r="V9" s="1">
        <f t="shared" si="2"/>
        <v>4</v>
      </c>
      <c r="W9" s="1">
        <f t="shared" si="3"/>
        <v>3</v>
      </c>
      <c r="X9" s="1">
        <f t="shared" si="4"/>
        <v>6</v>
      </c>
      <c r="Y9" s="1" t="str">
        <f t="shared" si="5"/>
        <v>19</v>
      </c>
      <c r="Z9" s="1" t="str">
        <f t="shared" si="6"/>
        <v>5</v>
      </c>
      <c r="AE9" s="10"/>
      <c r="AF9" s="10"/>
      <c r="AG9" s="10"/>
      <c r="AH9" s="10"/>
      <c r="AI9" s="10"/>
      <c r="AJ9" s="10"/>
      <c r="AK9" s="10"/>
      <c r="AL9" s="56"/>
      <c r="AM9" s="56"/>
      <c r="AN9" s="56"/>
      <c r="AO9" s="56"/>
      <c r="AP9" s="56"/>
      <c r="AQ9" s="56"/>
    </row>
    <row r="10" spans="1:43" s="1" customFormat="1" x14ac:dyDescent="0.2">
      <c r="B10" s="11" t="s">
        <v>33</v>
      </c>
      <c r="C10" s="12">
        <v>2</v>
      </c>
      <c r="D10" s="12" t="s">
        <v>62</v>
      </c>
      <c r="E10" s="12">
        <f t="shared" si="7"/>
        <v>18</v>
      </c>
      <c r="F10" s="12" t="s">
        <v>54</v>
      </c>
      <c r="G10" s="13"/>
      <c r="H10" s="12"/>
      <c r="I10" s="12"/>
      <c r="J10" s="12"/>
      <c r="K10" s="12"/>
      <c r="L10" s="12"/>
      <c r="M10" s="14"/>
      <c r="O10" s="15">
        <f t="shared" si="0"/>
        <v>5</v>
      </c>
      <c r="P10" s="16">
        <f>IF($W11="VAR",IF($C10="",0,#REF!*LEFT($C10,1)),IF($W10="VAR",0,IF($W9="VAR",0,$C10)))</f>
        <v>2</v>
      </c>
      <c r="Q10" s="17">
        <f>VALUE(IF(W9="VAR",Y10,IF(W10="VAR",Y9,IF(W11="VAR",(#REF!+Q11)/2,Y10))))</f>
        <v>8</v>
      </c>
      <c r="R10" s="17">
        <f>VALUE(IF(X9="VAR",Z10,IF(X10="VAR",Z9,IF(X11="VAR",(#REF!+R11)/2,Z10))))</f>
        <v>6</v>
      </c>
      <c r="S10" s="16">
        <f>IF($O10="","",VLOOKUP($O10,'BAR DATA'!$A$3:$D$13,2))</f>
        <v>1.0429999999999999</v>
      </c>
      <c r="T10" s="18">
        <f t="shared" si="1"/>
        <v>18</v>
      </c>
      <c r="U10" s="16"/>
      <c r="V10" s="1">
        <f t="shared" si="2"/>
        <v>4</v>
      </c>
      <c r="W10" s="1">
        <f t="shared" si="3"/>
        <v>2</v>
      </c>
      <c r="X10" s="1">
        <f t="shared" si="4"/>
        <v>5</v>
      </c>
      <c r="Y10" s="1" t="str">
        <f t="shared" si="5"/>
        <v>8</v>
      </c>
      <c r="Z10" s="1" t="str">
        <f t="shared" si="6"/>
        <v>6</v>
      </c>
      <c r="AE10" s="10"/>
      <c r="AF10" s="10"/>
      <c r="AG10" s="10"/>
      <c r="AH10" s="10"/>
      <c r="AI10" s="10"/>
      <c r="AJ10" s="10"/>
      <c r="AK10" s="10"/>
      <c r="AL10" s="56"/>
      <c r="AM10" s="56"/>
      <c r="AN10" s="56"/>
      <c r="AO10" s="56"/>
      <c r="AP10" s="56"/>
      <c r="AQ10" s="56"/>
    </row>
    <row r="11" spans="1:43" s="1" customFormat="1" x14ac:dyDescent="0.2">
      <c r="B11" s="11" t="s">
        <v>34</v>
      </c>
      <c r="C11" s="12">
        <v>2</v>
      </c>
      <c r="D11" s="12" t="s">
        <v>61</v>
      </c>
      <c r="E11" s="12">
        <f t="shared" si="7"/>
        <v>41</v>
      </c>
      <c r="F11" s="12">
        <v>19</v>
      </c>
      <c r="G11" s="13" t="s">
        <v>63</v>
      </c>
      <c r="H11" s="12" t="s">
        <v>64</v>
      </c>
      <c r="I11" s="12" t="s">
        <v>65</v>
      </c>
      <c r="J11" s="12"/>
      <c r="K11" s="12"/>
      <c r="L11" s="12"/>
      <c r="M11" s="14"/>
      <c r="O11" s="15">
        <f t="shared" si="0"/>
        <v>5</v>
      </c>
      <c r="P11" s="16">
        <f>IF($W12="VAR",IF($C11="",0,#REF!*LEFT($C11,1)),IF($W11="VAR",0,IF($W10="VAR",0,$C11)))</f>
        <v>2</v>
      </c>
      <c r="Q11" s="17">
        <f>VALUE(IF(W10="VAR",Y11,IF(W11="VAR",Y10,IF(W12="VAR",(#REF!+Q12)/2,Y11))))</f>
        <v>19</v>
      </c>
      <c r="R11" s="17">
        <f>VALUE(IF(X10="VAR",Z11,IF(X11="VAR",Z10,IF(X12="VAR",(#REF!+R12)/2,Z11))))</f>
        <v>5</v>
      </c>
      <c r="S11" s="16">
        <f>IF($O11="","",VLOOKUP($O11,'BAR DATA'!$A$3:$D$13,2))</f>
        <v>1.0429999999999999</v>
      </c>
      <c r="T11" s="18">
        <f t="shared" si="1"/>
        <v>41</v>
      </c>
      <c r="U11" s="16"/>
      <c r="V11" s="1">
        <f t="shared" si="2"/>
        <v>4</v>
      </c>
      <c r="W11" s="1">
        <f t="shared" si="3"/>
        <v>3</v>
      </c>
      <c r="X11" s="1">
        <f t="shared" si="4"/>
        <v>6</v>
      </c>
      <c r="Y11" s="1" t="str">
        <f t="shared" si="5"/>
        <v>19</v>
      </c>
      <c r="Z11" s="1" t="str">
        <f t="shared" si="6"/>
        <v>5</v>
      </c>
      <c r="AE11" s="10"/>
      <c r="AF11" s="10"/>
      <c r="AG11" s="10"/>
      <c r="AH11" s="10"/>
      <c r="AI11" s="10"/>
      <c r="AJ11" s="10"/>
      <c r="AK11" s="10"/>
      <c r="AL11" s="56"/>
      <c r="AM11" s="56"/>
      <c r="AN11" s="56"/>
      <c r="AO11" s="56"/>
      <c r="AP11" s="56"/>
      <c r="AQ11" s="56"/>
    </row>
    <row r="12" spans="1:43" s="1" customFormat="1" x14ac:dyDescent="0.2">
      <c r="B12" s="11" t="s">
        <v>35</v>
      </c>
      <c r="C12" s="12">
        <v>45</v>
      </c>
      <c r="D12" s="12" t="s">
        <v>66</v>
      </c>
      <c r="E12" s="12">
        <f t="shared" si="7"/>
        <v>149</v>
      </c>
      <c r="F12" s="12" t="s">
        <v>54</v>
      </c>
      <c r="G12" s="13"/>
      <c r="H12" s="12"/>
      <c r="I12" s="12"/>
      <c r="J12" s="12"/>
      <c r="K12" s="12"/>
      <c r="L12" s="12"/>
      <c r="M12" s="14"/>
      <c r="O12" s="15">
        <f t="shared" si="0"/>
        <v>5</v>
      </c>
      <c r="P12" s="16">
        <f>IF($W13="VAR",IF($C12="",0,#REF!*LEFT($C12,1)),IF($W12="VAR",0,IF($W11="VAR",0,$C12)))</f>
        <v>45</v>
      </c>
      <c r="Q12" s="17">
        <f>VALUE(IF(W11="VAR",Y12,IF(W12="VAR",Y11,IF(W13="VAR",(#REF!+Q13)/2,Y12))))</f>
        <v>3</v>
      </c>
      <c r="R12" s="17">
        <f>VALUE(IF(X11="VAR",Z12,IF(X12="VAR",Z11,IF(X13="VAR",(#REF!+R13)/2,Z12))))</f>
        <v>2</v>
      </c>
      <c r="S12" s="16">
        <f>IF($O12="","",VLOOKUP($O12,'BAR DATA'!$A$3:$D$13,2))</f>
        <v>1.0429999999999999</v>
      </c>
      <c r="T12" s="18">
        <f t="shared" si="1"/>
        <v>149</v>
      </c>
      <c r="U12" s="16"/>
      <c r="V12" s="1">
        <f t="shared" si="2"/>
        <v>4</v>
      </c>
      <c r="W12" s="1">
        <f t="shared" si="3"/>
        <v>2</v>
      </c>
      <c r="X12" s="1">
        <f t="shared" si="4"/>
        <v>5</v>
      </c>
      <c r="Y12" s="1" t="str">
        <f t="shared" si="5"/>
        <v>3</v>
      </c>
      <c r="Z12" s="1" t="str">
        <f t="shared" si="6"/>
        <v>2</v>
      </c>
      <c r="AE12" s="10"/>
      <c r="AF12" s="10"/>
      <c r="AG12" s="10"/>
      <c r="AH12" s="10"/>
      <c r="AI12" s="10"/>
      <c r="AJ12" s="10"/>
      <c r="AK12" s="10"/>
      <c r="AL12" s="56"/>
      <c r="AM12" s="56"/>
      <c r="AN12" s="56"/>
      <c r="AO12" s="56"/>
      <c r="AP12" s="56"/>
      <c r="AQ12" s="56"/>
    </row>
    <row r="13" spans="1:43" s="1" customFormat="1" x14ac:dyDescent="0.2">
      <c r="B13" s="42"/>
      <c r="C13" s="43">
        <v>1</v>
      </c>
      <c r="D13" s="43" t="s">
        <v>71</v>
      </c>
      <c r="E13" s="43"/>
      <c r="F13" s="43"/>
      <c r="G13" s="44"/>
      <c r="H13" s="43" t="s">
        <v>67</v>
      </c>
      <c r="I13" s="43"/>
      <c r="J13" s="43"/>
      <c r="K13" s="43"/>
      <c r="L13" s="43"/>
      <c r="M13" s="45"/>
      <c r="O13" s="15" t="str">
        <f t="shared" si="0"/>
        <v/>
      </c>
      <c r="P13" s="16" t="e">
        <f>IF($W14="VAR",IF($C13="",0,#REF!*LEFT($C13,1)),IF($W13="VAR",0,IF($W12="VAR",0,$C13)))</f>
        <v>#REF!</v>
      </c>
      <c r="Q13" s="17" t="e">
        <f>VALUE(IF(W12="VAR",Y13,IF(W13="VAR",Y12,IF(W14="VAR",(#REF!+Q14)/2,Y13))))</f>
        <v>#REF!</v>
      </c>
      <c r="R13" s="17" t="e">
        <f>VALUE(IF(X12="VAR",Z13,IF(X13="VAR",Z12,IF(X14="VAR",(#REF!+R14)/2,Z13))))</f>
        <v>#REF!</v>
      </c>
      <c r="S13" s="16" t="str">
        <f>IF($O13="","",VLOOKUP($O13,'BAR DATA'!$A$3:$D$13,2))</f>
        <v/>
      </c>
      <c r="T13" s="18" t="str">
        <f t="shared" si="1"/>
        <v/>
      </c>
      <c r="U13" s="16"/>
      <c r="V13" s="1">
        <f t="shared" si="2"/>
        <v>0</v>
      </c>
      <c r="W13" s="1">
        <f t="shared" si="3"/>
        <v>2</v>
      </c>
      <c r="X13" s="1">
        <f t="shared" si="4"/>
        <v>5</v>
      </c>
      <c r="Y13" s="1" t="str">
        <f t="shared" si="5"/>
        <v>3</v>
      </c>
      <c r="Z13" s="1" t="str">
        <f t="shared" si="6"/>
        <v>7</v>
      </c>
      <c r="AE13" s="10"/>
      <c r="AF13" s="10"/>
      <c r="AG13" s="10"/>
      <c r="AH13" s="10"/>
      <c r="AI13" s="10"/>
      <c r="AJ13" s="10"/>
      <c r="AK13" s="10"/>
      <c r="AL13" s="56"/>
      <c r="AM13" s="56"/>
      <c r="AN13" s="56"/>
      <c r="AO13" s="56"/>
      <c r="AP13" s="56"/>
      <c r="AQ13" s="56"/>
    </row>
    <row r="14" spans="1:43" s="1" customFormat="1" x14ac:dyDescent="0.2">
      <c r="B14" s="52" t="s">
        <v>36</v>
      </c>
      <c r="C14" s="53" t="s">
        <v>68</v>
      </c>
      <c r="D14" s="53" t="s">
        <v>69</v>
      </c>
      <c r="E14" s="53">
        <v>18</v>
      </c>
      <c r="F14" s="53">
        <v>1</v>
      </c>
      <c r="G14" s="54" t="s">
        <v>59</v>
      </c>
      <c r="H14" s="53" t="s">
        <v>69</v>
      </c>
      <c r="I14" s="53"/>
      <c r="J14" s="53"/>
      <c r="K14" s="53"/>
      <c r="L14" s="53"/>
      <c r="M14" s="55" t="s">
        <v>75</v>
      </c>
      <c r="O14" s="15">
        <f t="shared" si="0"/>
        <v>5</v>
      </c>
      <c r="P14" s="16">
        <f>IF($W15="VAR",IF($C14="",0,#REF!*LEFT($C14,1)),IF($W14="VAR",0,IF($W13="VAR",0,$C14)))</f>
        <v>0</v>
      </c>
      <c r="Q14" s="17">
        <f>VALUE(IF(W13="VAR",Y14,IF(W14="VAR",Y13,IF(W15="VAR",(#REF!+Q15)/2,Y14))))</f>
        <v>3</v>
      </c>
      <c r="R14" s="17">
        <f>VALUE(IF(X13="VAR",Z14,IF(X14="VAR",Z13,IF(X15="VAR",(#REF!+R15)/2,Z14))))</f>
        <v>7</v>
      </c>
      <c r="S14" s="16">
        <f>IF($O14="","",VLOOKUP($O14,'BAR DATA'!$A$3:$D$13,2))</f>
        <v>1.0429999999999999</v>
      </c>
      <c r="T14" s="18">
        <f t="shared" si="1"/>
        <v>0</v>
      </c>
      <c r="U14" s="16"/>
      <c r="V14" s="1">
        <f t="shared" si="2"/>
        <v>4</v>
      </c>
      <c r="W14" s="1" t="str">
        <f t="shared" si="3"/>
        <v>VAR</v>
      </c>
      <c r="X14" s="1" t="str">
        <f t="shared" si="4"/>
        <v>VAR</v>
      </c>
      <c r="Y14" s="1" t="str">
        <f t="shared" si="5"/>
        <v xml:space="preserve"> </v>
      </c>
      <c r="Z14" s="1" t="str">
        <f t="shared" si="6"/>
        <v xml:space="preserve"> </v>
      </c>
      <c r="AE14" s="10"/>
      <c r="AF14" s="10"/>
      <c r="AG14" s="10"/>
      <c r="AH14" s="10"/>
      <c r="AI14" s="10"/>
      <c r="AJ14" s="10"/>
      <c r="AK14" s="10"/>
      <c r="AL14" s="56"/>
      <c r="AM14" s="56"/>
      <c r="AN14" s="56"/>
      <c r="AO14" s="56"/>
      <c r="AP14" s="56"/>
      <c r="AQ14" s="56"/>
    </row>
    <row r="15" spans="1:43" s="1" customFormat="1" x14ac:dyDescent="0.2">
      <c r="B15" s="48"/>
      <c r="C15" s="49">
        <v>4</v>
      </c>
      <c r="D15" s="49" t="s">
        <v>72</v>
      </c>
      <c r="E15" s="49"/>
      <c r="F15" s="49"/>
      <c r="G15" s="50"/>
      <c r="H15" s="49" t="s">
        <v>70</v>
      </c>
      <c r="I15" s="49"/>
      <c r="J15" s="49"/>
      <c r="K15" s="49"/>
      <c r="L15" s="49"/>
      <c r="M15" s="51"/>
      <c r="O15" s="15" t="str">
        <f t="shared" si="0"/>
        <v/>
      </c>
      <c r="P15" s="16">
        <f>IF($W16="VAR",IF($C15="",0,#REF!*LEFT($C15,1)),IF($W15="VAR",0,IF($W14="VAR",0,$C15)))</f>
        <v>0</v>
      </c>
      <c r="Q15" s="17">
        <f>VALUE(IF(W14="VAR",Y15,IF(W15="VAR",Y14,IF(W16="VAR",(#REF!+Q16)/2,Y15))))</f>
        <v>5</v>
      </c>
      <c r="R15" s="17">
        <f>VALUE(IF(X14="VAR",Z15,IF(X15="VAR",Z14,IF(X16="VAR",(#REF!+R16)/2,Z15))))</f>
        <v>1</v>
      </c>
      <c r="S15" s="16" t="str">
        <f>IF($O15="","",VLOOKUP($O15,'BAR DATA'!$A$3:$D$13,2))</f>
        <v/>
      </c>
      <c r="T15" s="18" t="str">
        <f t="shared" si="1"/>
        <v/>
      </c>
      <c r="U15" s="16"/>
      <c r="V15" s="1">
        <f t="shared" si="2"/>
        <v>0</v>
      </c>
      <c r="W15" s="1">
        <f t="shared" si="3"/>
        <v>2</v>
      </c>
      <c r="X15" s="1">
        <f t="shared" si="4"/>
        <v>5</v>
      </c>
      <c r="Y15" s="1" t="str">
        <f t="shared" si="5"/>
        <v>5</v>
      </c>
      <c r="Z15" s="1" t="str">
        <f t="shared" si="6"/>
        <v>1</v>
      </c>
      <c r="AE15" s="10"/>
      <c r="AF15" s="10"/>
      <c r="AG15" s="10"/>
      <c r="AH15" s="10"/>
      <c r="AI15" s="10"/>
      <c r="AJ15" s="10"/>
      <c r="AK15" s="10"/>
      <c r="AL15" s="56"/>
      <c r="AM15" s="56"/>
      <c r="AN15" s="56"/>
      <c r="AO15" s="56"/>
      <c r="AP15" s="56"/>
      <c r="AQ15" s="56"/>
    </row>
    <row r="16" spans="1:43" s="1" customFormat="1" x14ac:dyDescent="0.2">
      <c r="B16" s="42"/>
      <c r="C16" s="43">
        <v>1</v>
      </c>
      <c r="D16" s="43" t="s">
        <v>70</v>
      </c>
      <c r="E16" s="43"/>
      <c r="F16" s="43"/>
      <c r="G16" s="44"/>
      <c r="H16" s="43" t="s">
        <v>67</v>
      </c>
      <c r="I16" s="43"/>
      <c r="J16" s="43"/>
      <c r="K16" s="43"/>
      <c r="L16" s="43"/>
      <c r="M16" s="45"/>
      <c r="O16" s="15" t="str">
        <f t="shared" si="0"/>
        <v/>
      </c>
      <c r="P16" s="16" t="e">
        <f>IF($W17="VAR",IF($C16="",0,#REF!*LEFT($C16,1)),IF($W16="VAR",0,IF($W15="VAR",0,$C16)))</f>
        <v>#REF!</v>
      </c>
      <c r="Q16" s="17" t="e">
        <f>VALUE(IF(W15="VAR",Y16,IF(W16="VAR",Y15,IF(W17="VAR",(#REF!+Q17)/2,Y16))))</f>
        <v>#REF!</v>
      </c>
      <c r="R16" s="17" t="e">
        <f>VALUE(IF(X15="VAR",Z16,IF(X16="VAR",Z15,IF(X17="VAR",(#REF!+R17)/2,Z16))))</f>
        <v>#REF!</v>
      </c>
      <c r="S16" s="16" t="str">
        <f>IF($O16="","",VLOOKUP($O16,'BAR DATA'!$A$3:$D$13,2))</f>
        <v/>
      </c>
      <c r="T16" s="18" t="str">
        <f t="shared" si="1"/>
        <v/>
      </c>
      <c r="U16" s="16"/>
      <c r="V16" s="1">
        <f t="shared" si="2"/>
        <v>0</v>
      </c>
      <c r="W16" s="1">
        <f t="shared" si="3"/>
        <v>2</v>
      </c>
      <c r="X16" s="1">
        <f t="shared" si="4"/>
        <v>5</v>
      </c>
      <c r="Y16" s="1" t="str">
        <f t="shared" si="5"/>
        <v>4</v>
      </c>
      <c r="Z16" s="1" t="str">
        <f t="shared" si="6"/>
        <v>3</v>
      </c>
      <c r="AE16" s="10"/>
      <c r="AF16" s="10"/>
      <c r="AG16" s="10"/>
      <c r="AH16" s="10"/>
      <c r="AI16" s="10"/>
      <c r="AJ16" s="10"/>
      <c r="AK16" s="10"/>
      <c r="AL16" s="56"/>
      <c r="AM16" s="56"/>
      <c r="AN16" s="56"/>
      <c r="AO16" s="56"/>
      <c r="AP16" s="56"/>
      <c r="AQ16" s="56"/>
    </row>
    <row r="17" spans="2:43" s="1" customFormat="1" x14ac:dyDescent="0.2">
      <c r="B17" s="52" t="s">
        <v>37</v>
      </c>
      <c r="C17" s="53" t="s">
        <v>68</v>
      </c>
      <c r="D17" s="53" t="s">
        <v>69</v>
      </c>
      <c r="E17" s="53">
        <v>21</v>
      </c>
      <c r="F17" s="53">
        <v>1</v>
      </c>
      <c r="G17" s="54" t="s">
        <v>73</v>
      </c>
      <c r="H17" s="53" t="s">
        <v>69</v>
      </c>
      <c r="I17" s="53"/>
      <c r="J17" s="53"/>
      <c r="K17" s="53"/>
      <c r="L17" s="53"/>
      <c r="M17" s="55" t="s">
        <v>75</v>
      </c>
      <c r="O17" s="15">
        <f t="shared" si="0"/>
        <v>5</v>
      </c>
      <c r="P17" s="16">
        <f>IF($W18="VAR",IF($C17="",0,#REF!*LEFT($C17,1)),IF($W17="VAR",0,IF($W16="VAR",0,$C17)))</f>
        <v>0</v>
      </c>
      <c r="Q17" s="17">
        <f>VALUE(IF(W16="VAR",Y17,IF(W17="VAR",Y16,IF(W18="VAR",(#REF!+Q18)/2,Y17))))</f>
        <v>4</v>
      </c>
      <c r="R17" s="17">
        <f>VALUE(IF(X16="VAR",Z17,IF(X17="VAR",Z16,IF(X18="VAR",(#REF!+R18)/2,Z17))))</f>
        <v>3</v>
      </c>
      <c r="S17" s="16">
        <f>IF($O17="","",VLOOKUP($O17,'BAR DATA'!$A$3:$D$13,2))</f>
        <v>1.0429999999999999</v>
      </c>
      <c r="T17" s="18">
        <f t="shared" si="1"/>
        <v>0</v>
      </c>
      <c r="U17" s="16"/>
      <c r="V17" s="1">
        <f t="shared" si="2"/>
        <v>4</v>
      </c>
      <c r="W17" s="1" t="str">
        <f t="shared" si="3"/>
        <v>VAR</v>
      </c>
      <c r="X17" s="1" t="str">
        <f t="shared" si="4"/>
        <v>VAR</v>
      </c>
      <c r="Y17" s="1" t="str">
        <f t="shared" si="5"/>
        <v xml:space="preserve"> </v>
      </c>
      <c r="Z17" s="1" t="str">
        <f t="shared" si="6"/>
        <v xml:space="preserve"> </v>
      </c>
      <c r="AE17" s="10"/>
      <c r="AF17" s="10"/>
      <c r="AG17" s="10"/>
      <c r="AH17" s="10"/>
      <c r="AI17" s="10"/>
      <c r="AJ17" s="10"/>
      <c r="AK17" s="10"/>
      <c r="AL17" s="56"/>
      <c r="AM17" s="56"/>
      <c r="AN17" s="56"/>
      <c r="AO17" s="56"/>
      <c r="AP17" s="56"/>
      <c r="AQ17" s="56"/>
    </row>
    <row r="18" spans="2:43" s="1" customFormat="1" x14ac:dyDescent="0.2">
      <c r="B18" s="48"/>
      <c r="C18" s="49">
        <v>4</v>
      </c>
      <c r="D18" s="49" t="s">
        <v>74</v>
      </c>
      <c r="E18" s="49"/>
      <c r="F18" s="49"/>
      <c r="G18" s="50"/>
      <c r="H18" s="49" t="s">
        <v>70</v>
      </c>
      <c r="I18" s="49"/>
      <c r="J18" s="49"/>
      <c r="K18" s="49"/>
      <c r="L18" s="49"/>
      <c r="M18" s="51"/>
      <c r="O18" s="15" t="str">
        <f t="shared" si="0"/>
        <v/>
      </c>
      <c r="P18" s="16">
        <f>IF($W19="VAR",IF($C18="",0,#REF!*LEFT($C18,1)),IF($W18="VAR",0,IF($W17="VAR",0,$C18)))</f>
        <v>0</v>
      </c>
      <c r="Q18" s="17">
        <f>VALUE(IF(W17="VAR",Y18,IF(W18="VAR",Y17,IF(W19="VAR",(#REF!+Q19)/2,Y18))))</f>
        <v>5</v>
      </c>
      <c r="R18" s="17">
        <f>VALUE(IF(X17="VAR",Z18,IF(X18="VAR",Z17,IF(X19="VAR",(#REF!+R19)/2,Z18))))</f>
        <v>9</v>
      </c>
      <c r="S18" s="16" t="str">
        <f>IF($O18="","",VLOOKUP($O18,'BAR DATA'!$A$3:$D$13,2))</f>
        <v/>
      </c>
      <c r="T18" s="18" t="str">
        <f t="shared" si="1"/>
        <v/>
      </c>
      <c r="U18" s="16"/>
      <c r="V18" s="1">
        <f t="shared" si="2"/>
        <v>0</v>
      </c>
      <c r="W18" s="1">
        <f t="shared" si="3"/>
        <v>2</v>
      </c>
      <c r="X18" s="1">
        <f t="shared" si="4"/>
        <v>5</v>
      </c>
      <c r="Y18" s="1" t="str">
        <f t="shared" si="5"/>
        <v>5</v>
      </c>
      <c r="Z18" s="1" t="str">
        <f t="shared" si="6"/>
        <v>9</v>
      </c>
      <c r="AE18" s="10"/>
      <c r="AF18" s="10"/>
      <c r="AG18" s="10"/>
      <c r="AH18" s="10"/>
      <c r="AI18" s="10"/>
      <c r="AJ18" s="10"/>
      <c r="AK18" s="10"/>
      <c r="AL18" s="56"/>
      <c r="AM18" s="56"/>
      <c r="AN18" s="56"/>
      <c r="AO18" s="56"/>
      <c r="AP18" s="56"/>
      <c r="AQ18" s="56"/>
    </row>
    <row r="19" spans="2:43" s="1" customFormat="1" x14ac:dyDescent="0.2">
      <c r="B19" s="42"/>
      <c r="C19" s="43">
        <v>1</v>
      </c>
      <c r="D19" s="43" t="s">
        <v>79</v>
      </c>
      <c r="E19" s="43"/>
      <c r="F19" s="43"/>
      <c r="G19" s="44"/>
      <c r="H19" s="43" t="s">
        <v>77</v>
      </c>
      <c r="I19" s="43"/>
      <c r="J19" s="43"/>
      <c r="K19" s="43"/>
      <c r="L19" s="43"/>
      <c r="M19" s="45"/>
      <c r="O19" s="15" t="str">
        <f t="shared" si="0"/>
        <v/>
      </c>
      <c r="P19" s="16" t="e">
        <f>IF($W20="VAR",IF($C19="",0,#REF!*LEFT($C19,1)),IF($W19="VAR",0,IF($W18="VAR",0,$C19)))</f>
        <v>#REF!</v>
      </c>
      <c r="Q19" s="17" t="e">
        <f>VALUE(IF(W18="VAR",Y19,IF(W19="VAR",Y18,IF(W20="VAR",(#REF!+Q20)/2,Y19))))</f>
        <v>#REF!</v>
      </c>
      <c r="R19" s="17" t="e">
        <f>VALUE(IF(X18="VAR",Z19,IF(X19="VAR",Z18,IF(X20="VAR",(#REF!+R20)/2,Z19))))</f>
        <v>#REF!</v>
      </c>
      <c r="S19" s="16" t="str">
        <f>IF($O19="","",VLOOKUP($O19,'BAR DATA'!$A$3:$D$13,2))</f>
        <v/>
      </c>
      <c r="T19" s="18" t="str">
        <f t="shared" si="1"/>
        <v/>
      </c>
      <c r="U19" s="16"/>
      <c r="V19" s="1">
        <f t="shared" si="2"/>
        <v>0</v>
      </c>
      <c r="W19" s="1">
        <f t="shared" si="3"/>
        <v>2</v>
      </c>
      <c r="X19" s="1">
        <f t="shared" si="4"/>
        <v>5</v>
      </c>
      <c r="Y19" s="1" t="str">
        <f t="shared" si="5"/>
        <v>5</v>
      </c>
      <c r="Z19" s="1" t="str">
        <f t="shared" si="6"/>
        <v>5</v>
      </c>
      <c r="AE19" s="10"/>
      <c r="AF19" s="10"/>
      <c r="AG19" s="10"/>
      <c r="AH19" s="10"/>
      <c r="AI19" s="10"/>
      <c r="AJ19" s="10"/>
      <c r="AK19" s="10"/>
      <c r="AL19" s="56"/>
      <c r="AM19" s="56"/>
      <c r="AN19" s="56"/>
      <c r="AO19" s="56"/>
      <c r="AP19" s="56"/>
      <c r="AQ19" s="56"/>
    </row>
    <row r="20" spans="2:43" s="1" customFormat="1" x14ac:dyDescent="0.2">
      <c r="B20" s="52" t="s">
        <v>38</v>
      </c>
      <c r="C20" s="53" t="s">
        <v>68</v>
      </c>
      <c r="D20" s="53" t="s">
        <v>69</v>
      </c>
      <c r="E20" s="53">
        <v>81</v>
      </c>
      <c r="F20" s="53">
        <v>1</v>
      </c>
      <c r="G20" s="54" t="s">
        <v>59</v>
      </c>
      <c r="H20" s="53" t="s">
        <v>69</v>
      </c>
      <c r="I20" s="53"/>
      <c r="J20" s="53"/>
      <c r="K20" s="53"/>
      <c r="L20" s="53"/>
      <c r="M20" s="55" t="s">
        <v>76</v>
      </c>
      <c r="O20" s="15">
        <f t="shared" si="0"/>
        <v>5</v>
      </c>
      <c r="P20" s="16">
        <f>IF($W21="VAR",IF($C20="",0,#REF!*LEFT($C20,1)),IF($W20="VAR",0,IF($W19="VAR",0,$C20)))</f>
        <v>0</v>
      </c>
      <c r="Q20" s="17">
        <f>VALUE(IF(W19="VAR",Y20,IF(W20="VAR",Y19,IF(W21="VAR",(#REF!+Q21)/2,Y20))))</f>
        <v>5</v>
      </c>
      <c r="R20" s="17">
        <f>VALUE(IF(X19="VAR",Z20,IF(X20="VAR",Z19,IF(X21="VAR",(#REF!+R21)/2,Z20))))</f>
        <v>5</v>
      </c>
      <c r="S20" s="16">
        <f>IF($O20="","",VLOOKUP($O20,'BAR DATA'!$A$3:$D$13,2))</f>
        <v>1.0429999999999999</v>
      </c>
      <c r="T20" s="18">
        <f t="shared" si="1"/>
        <v>0</v>
      </c>
      <c r="U20" s="16"/>
      <c r="V20" s="1">
        <f t="shared" si="2"/>
        <v>4</v>
      </c>
      <c r="W20" s="1" t="str">
        <f t="shared" si="3"/>
        <v>VAR</v>
      </c>
      <c r="X20" s="1" t="str">
        <f t="shared" si="4"/>
        <v>VAR</v>
      </c>
      <c r="Y20" s="1" t="str">
        <f t="shared" si="5"/>
        <v xml:space="preserve"> </v>
      </c>
      <c r="Z20" s="1" t="str">
        <f t="shared" si="6"/>
        <v xml:space="preserve"> </v>
      </c>
      <c r="AE20" s="10"/>
      <c r="AF20" s="10"/>
      <c r="AG20" s="10"/>
      <c r="AH20" s="10"/>
      <c r="AI20" s="10"/>
      <c r="AJ20" s="10"/>
      <c r="AK20" s="10"/>
      <c r="AL20" s="56"/>
      <c r="AM20" s="56"/>
      <c r="AN20" s="56"/>
      <c r="AO20" s="56"/>
      <c r="AP20" s="56"/>
      <c r="AQ20" s="56"/>
    </row>
    <row r="21" spans="2:43" s="1" customFormat="1" x14ac:dyDescent="0.2">
      <c r="B21" s="48"/>
      <c r="C21" s="49">
        <v>13</v>
      </c>
      <c r="D21" s="49" t="s">
        <v>80</v>
      </c>
      <c r="E21" s="49"/>
      <c r="F21" s="49"/>
      <c r="G21" s="50"/>
      <c r="H21" s="49" t="s">
        <v>78</v>
      </c>
      <c r="I21" s="49"/>
      <c r="J21" s="49"/>
      <c r="K21" s="49"/>
      <c r="L21" s="49"/>
      <c r="M21" s="51"/>
      <c r="O21" s="15" t="str">
        <f t="shared" si="0"/>
        <v/>
      </c>
      <c r="P21" s="16">
        <f>IF($W22="VAR",IF($C21="",0,#REF!*LEFT($C21,1)),IF($W21="VAR",0,IF($W20="VAR",0,$C21)))</f>
        <v>0</v>
      </c>
      <c r="Q21" s="17">
        <f>VALUE(IF(W20="VAR",Y21,IF(W21="VAR",Y20,IF(W22="VAR",(#REF!+Q22)/2,Y21))))</f>
        <v>6</v>
      </c>
      <c r="R21" s="17">
        <f>VALUE(IF(X20="VAR",Z21,IF(X21="VAR",Z20,IF(X22="VAR",(#REF!+R22)/2,Z21))))</f>
        <v>5</v>
      </c>
      <c r="S21" s="16" t="str">
        <f>IF($O21="","",VLOOKUP($O21,'BAR DATA'!$A$3:$D$13,2))</f>
        <v/>
      </c>
      <c r="T21" s="18" t="str">
        <f t="shared" si="1"/>
        <v/>
      </c>
      <c r="U21" s="16"/>
      <c r="V21" s="1">
        <f t="shared" si="2"/>
        <v>0</v>
      </c>
      <c r="W21" s="1">
        <f t="shared" si="3"/>
        <v>2</v>
      </c>
      <c r="X21" s="1">
        <f t="shared" si="4"/>
        <v>5</v>
      </c>
      <c r="Y21" s="1" t="str">
        <f t="shared" si="5"/>
        <v>6</v>
      </c>
      <c r="Z21" s="1" t="str">
        <f t="shared" si="6"/>
        <v>5</v>
      </c>
      <c r="AE21" s="10"/>
      <c r="AF21" s="10"/>
      <c r="AG21" s="10"/>
      <c r="AH21" s="10"/>
      <c r="AI21" s="10"/>
      <c r="AJ21" s="10"/>
      <c r="AK21" s="10"/>
      <c r="AL21" s="56"/>
      <c r="AM21" s="56"/>
      <c r="AN21" s="56"/>
      <c r="AO21" s="56"/>
      <c r="AP21" s="56"/>
      <c r="AQ21" s="56"/>
    </row>
    <row r="22" spans="2:43" s="1" customFormat="1" x14ac:dyDescent="0.2">
      <c r="B22" s="42"/>
      <c r="C22" s="43">
        <v>1</v>
      </c>
      <c r="D22" s="43" t="s">
        <v>81</v>
      </c>
      <c r="E22" s="43"/>
      <c r="F22" s="43"/>
      <c r="G22" s="44"/>
      <c r="H22" s="43" t="s">
        <v>77</v>
      </c>
      <c r="I22" s="43"/>
      <c r="J22" s="43"/>
      <c r="K22" s="43"/>
      <c r="L22" s="43"/>
      <c r="M22" s="45"/>
      <c r="O22" s="15" t="str">
        <f t="shared" si="0"/>
        <v/>
      </c>
      <c r="P22" s="16" t="e">
        <f>IF($W23="VAR",IF($C22="",0,#REF!*LEFT($C22,1)),IF($W22="VAR",0,IF($W21="VAR",0,$C22)))</f>
        <v>#REF!</v>
      </c>
      <c r="Q22" s="17" t="e">
        <f>VALUE(IF(W21="VAR",Y22,IF(W22="VAR",Y21,IF(W23="VAR",(#REF!+Q23)/2,Y22))))</f>
        <v>#REF!</v>
      </c>
      <c r="R22" s="17" t="e">
        <f>VALUE(IF(X21="VAR",Z22,IF(X22="VAR",Z21,IF(X23="VAR",(#REF!+R23)/2,Z22))))</f>
        <v>#REF!</v>
      </c>
      <c r="S22" s="16" t="str">
        <f>IF($O22="","",VLOOKUP($O22,'BAR DATA'!$A$3:$D$13,2))</f>
        <v/>
      </c>
      <c r="T22" s="18" t="str">
        <f t="shared" si="1"/>
        <v/>
      </c>
      <c r="U22" s="16"/>
      <c r="V22" s="1">
        <f t="shared" si="2"/>
        <v>0</v>
      </c>
      <c r="W22" s="1">
        <f t="shared" si="3"/>
        <v>2</v>
      </c>
      <c r="X22" s="1">
        <f t="shared" si="4"/>
        <v>5</v>
      </c>
      <c r="Y22" s="1" t="str">
        <f t="shared" si="5"/>
        <v>6</v>
      </c>
      <c r="Z22" s="1" t="str">
        <f t="shared" si="6"/>
        <v>1</v>
      </c>
      <c r="AE22" s="10"/>
      <c r="AF22" s="10"/>
      <c r="AG22" s="10"/>
      <c r="AH22" s="10"/>
      <c r="AI22" s="10"/>
      <c r="AJ22" s="10"/>
      <c r="AK22" s="10"/>
      <c r="AL22" s="56"/>
      <c r="AM22" s="56"/>
      <c r="AN22" s="56"/>
      <c r="AO22" s="56"/>
      <c r="AP22" s="56"/>
      <c r="AQ22" s="56"/>
    </row>
    <row r="23" spans="2:43" s="1" customFormat="1" x14ac:dyDescent="0.2">
      <c r="B23" s="52" t="s">
        <v>39</v>
      </c>
      <c r="C23" s="53" t="s">
        <v>68</v>
      </c>
      <c r="D23" s="53" t="s">
        <v>69</v>
      </c>
      <c r="E23" s="53">
        <v>89</v>
      </c>
      <c r="F23" s="53">
        <v>1</v>
      </c>
      <c r="G23" s="54" t="s">
        <v>73</v>
      </c>
      <c r="H23" s="53" t="s">
        <v>69</v>
      </c>
      <c r="I23" s="53"/>
      <c r="J23" s="53"/>
      <c r="K23" s="53"/>
      <c r="L23" s="53"/>
      <c r="M23" s="55" t="s">
        <v>76</v>
      </c>
      <c r="O23" s="15">
        <f t="shared" si="0"/>
        <v>5</v>
      </c>
      <c r="P23" s="16">
        <f>IF($W24="VAR",IF($C23="",0,#REF!*LEFT($C23,1)),IF($W23="VAR",0,IF($W22="VAR",0,$C23)))</f>
        <v>0</v>
      </c>
      <c r="Q23" s="17">
        <f>VALUE(IF(W22="VAR",Y23,IF(W23="VAR",Y22,IF(W24="VAR",(#REF!+Q24)/2,Y23))))</f>
        <v>6</v>
      </c>
      <c r="R23" s="17">
        <f>VALUE(IF(X22="VAR",Z23,IF(X23="VAR",Z22,IF(X24="VAR",(#REF!+R24)/2,Z23))))</f>
        <v>1</v>
      </c>
      <c r="S23" s="16">
        <f>IF($O23="","",VLOOKUP($O23,'BAR DATA'!$A$3:$D$13,2))</f>
        <v>1.0429999999999999</v>
      </c>
      <c r="T23" s="18">
        <f t="shared" si="1"/>
        <v>0</v>
      </c>
      <c r="U23" s="16"/>
      <c r="V23" s="1">
        <f t="shared" si="2"/>
        <v>4</v>
      </c>
      <c r="W23" s="1" t="str">
        <f t="shared" si="3"/>
        <v>VAR</v>
      </c>
      <c r="X23" s="1" t="str">
        <f t="shared" si="4"/>
        <v>VAR</v>
      </c>
      <c r="Y23" s="1" t="str">
        <f t="shared" si="5"/>
        <v xml:space="preserve"> </v>
      </c>
      <c r="Z23" s="1" t="str">
        <f t="shared" si="6"/>
        <v xml:space="preserve"> </v>
      </c>
      <c r="AE23" s="10"/>
      <c r="AF23" s="10"/>
      <c r="AG23" s="10"/>
      <c r="AH23" s="10"/>
      <c r="AI23" s="10"/>
      <c r="AJ23" s="10"/>
      <c r="AK23" s="10"/>
      <c r="AL23" s="56"/>
      <c r="AM23" s="56"/>
      <c r="AN23" s="56"/>
      <c r="AO23" s="56"/>
      <c r="AP23" s="56"/>
      <c r="AQ23" s="56"/>
    </row>
    <row r="24" spans="2:43" s="1" customFormat="1" x14ac:dyDescent="0.2">
      <c r="B24" s="48"/>
      <c r="C24" s="49">
        <v>13</v>
      </c>
      <c r="D24" s="49" t="s">
        <v>82</v>
      </c>
      <c r="E24" s="49"/>
      <c r="F24" s="49"/>
      <c r="G24" s="50"/>
      <c r="H24" s="49" t="s">
        <v>78</v>
      </c>
      <c r="I24" s="49"/>
      <c r="J24" s="49"/>
      <c r="K24" s="49"/>
      <c r="L24" s="49"/>
      <c r="M24" s="51"/>
      <c r="O24" s="15" t="str">
        <f t="shared" si="0"/>
        <v/>
      </c>
      <c r="P24" s="16">
        <f>IF($W25="VAR",IF($C24="",0,#REF!*LEFT($C24,1)),IF($W24="VAR",0,IF($W23="VAR",0,$C24)))</f>
        <v>0</v>
      </c>
      <c r="Q24" s="17">
        <f>VALUE(IF(W23="VAR",Y24,IF(W24="VAR",Y23,IF(W25="VAR",(#REF!+Q25)/2,Y24))))</f>
        <v>7</v>
      </c>
      <c r="R24" s="17">
        <f>VALUE(IF(X23="VAR",Z24,IF(X24="VAR",Z23,IF(X25="VAR",(#REF!+R25)/2,Z24))))</f>
        <v>1</v>
      </c>
      <c r="S24" s="16" t="str">
        <f>IF($O24="","",VLOOKUP($O24,'BAR DATA'!$A$3:$D$13,2))</f>
        <v/>
      </c>
      <c r="T24" s="18" t="str">
        <f t="shared" si="1"/>
        <v/>
      </c>
      <c r="U24" s="16"/>
      <c r="V24" s="1">
        <f t="shared" si="2"/>
        <v>0</v>
      </c>
      <c r="W24" s="1">
        <f t="shared" si="3"/>
        <v>2</v>
      </c>
      <c r="X24" s="1">
        <f t="shared" si="4"/>
        <v>5</v>
      </c>
      <c r="Y24" s="1" t="str">
        <f t="shared" si="5"/>
        <v>7</v>
      </c>
      <c r="Z24" s="1" t="str">
        <f t="shared" si="6"/>
        <v>1</v>
      </c>
      <c r="AE24" s="10"/>
      <c r="AF24" s="10"/>
      <c r="AG24" s="10"/>
      <c r="AH24" s="10"/>
      <c r="AI24" s="10"/>
      <c r="AJ24" s="10"/>
      <c r="AK24" s="10"/>
      <c r="AL24" s="56"/>
      <c r="AM24" s="56"/>
      <c r="AN24" s="56"/>
      <c r="AO24" s="56"/>
      <c r="AP24" s="56"/>
      <c r="AQ24" s="56"/>
    </row>
    <row r="25" spans="2:43" s="1" customFormat="1" x14ac:dyDescent="0.2">
      <c r="B25" s="11" t="s">
        <v>40</v>
      </c>
      <c r="C25" s="12">
        <v>14</v>
      </c>
      <c r="D25" s="12" t="s">
        <v>80</v>
      </c>
      <c r="E25" s="12">
        <f t="shared" si="7"/>
        <v>94</v>
      </c>
      <c r="F25" s="12">
        <v>1</v>
      </c>
      <c r="G25" s="13" t="s">
        <v>59</v>
      </c>
      <c r="H25" s="12" t="s">
        <v>78</v>
      </c>
      <c r="I25" s="12"/>
      <c r="J25" s="12"/>
      <c r="K25" s="12"/>
      <c r="L25" s="12"/>
      <c r="M25" s="14"/>
      <c r="O25" s="15">
        <f t="shared" si="0"/>
        <v>5</v>
      </c>
      <c r="P25" s="16">
        <f>IF($W26="VAR",IF($C25="",0,#REF!*LEFT($C25,1)),IF($W25="VAR",0,IF($W24="VAR",0,$C25)))</f>
        <v>14</v>
      </c>
      <c r="Q25" s="17">
        <f>VALUE(IF(W24="VAR",Y25,IF(W25="VAR",Y24,IF(W26="VAR",(#REF!+Q26)/2,Y25))))</f>
        <v>6</v>
      </c>
      <c r="R25" s="17">
        <f>VALUE(IF(X24="VAR",Z25,IF(X25="VAR",Z24,IF(X26="VAR",(#REF!+R26)/2,Z25))))</f>
        <v>5</v>
      </c>
      <c r="S25" s="16">
        <f>IF($O25="","",VLOOKUP($O25,'BAR DATA'!$A$3:$D$13,2))</f>
        <v>1.0429999999999999</v>
      </c>
      <c r="T25" s="18">
        <f t="shared" si="1"/>
        <v>94</v>
      </c>
      <c r="U25" s="16"/>
      <c r="V25" s="1">
        <f t="shared" si="2"/>
        <v>4</v>
      </c>
      <c r="W25" s="1">
        <f t="shared" si="3"/>
        <v>2</v>
      </c>
      <c r="X25" s="1">
        <f t="shared" si="4"/>
        <v>5</v>
      </c>
      <c r="Y25" s="1" t="str">
        <f t="shared" si="5"/>
        <v>6</v>
      </c>
      <c r="Z25" s="1" t="str">
        <f t="shared" si="6"/>
        <v>5</v>
      </c>
      <c r="AE25" s="10"/>
      <c r="AF25" s="10"/>
      <c r="AG25" s="10"/>
      <c r="AH25" s="10"/>
      <c r="AI25" s="10"/>
      <c r="AJ25" s="10"/>
      <c r="AK25" s="10"/>
      <c r="AL25" s="56"/>
      <c r="AM25" s="56"/>
      <c r="AN25" s="56"/>
      <c r="AO25" s="56"/>
      <c r="AP25" s="56"/>
      <c r="AQ25" s="56"/>
    </row>
    <row r="26" spans="2:43" s="1" customFormat="1" x14ac:dyDescent="0.2">
      <c r="B26" s="11" t="s">
        <v>41</v>
      </c>
      <c r="C26" s="12">
        <v>14</v>
      </c>
      <c r="D26" s="12" t="s">
        <v>82</v>
      </c>
      <c r="E26" s="12">
        <f t="shared" si="7"/>
        <v>103</v>
      </c>
      <c r="F26" s="12">
        <v>1</v>
      </c>
      <c r="G26" s="13" t="s">
        <v>73</v>
      </c>
      <c r="H26" s="12" t="s">
        <v>78</v>
      </c>
      <c r="I26" s="12"/>
      <c r="J26" s="12"/>
      <c r="K26" s="12"/>
      <c r="L26" s="12"/>
      <c r="M26" s="14"/>
      <c r="O26" s="15">
        <f t="shared" si="0"/>
        <v>5</v>
      </c>
      <c r="P26" s="16">
        <f>IF($W27="VAR",IF($C26="",0,#REF!*LEFT($C26,1)),IF($W26="VAR",0,IF($W25="VAR",0,$C26)))</f>
        <v>14</v>
      </c>
      <c r="Q26" s="17">
        <f>VALUE(IF(W25="VAR",Y26,IF(W26="VAR",Y25,IF(W27="VAR",(#REF!+Q27)/2,Y26))))</f>
        <v>7</v>
      </c>
      <c r="R26" s="17">
        <f>VALUE(IF(X25="VAR",Z26,IF(X26="VAR",Z25,IF(X27="VAR",(#REF!+R27)/2,Z26))))</f>
        <v>1</v>
      </c>
      <c r="S26" s="16">
        <f>IF($O26="","",VLOOKUP($O26,'BAR DATA'!$A$3:$D$13,2))</f>
        <v>1.0429999999999999</v>
      </c>
      <c r="T26" s="18">
        <f t="shared" si="1"/>
        <v>103</v>
      </c>
      <c r="U26" s="16"/>
      <c r="V26" s="1">
        <f t="shared" si="2"/>
        <v>4</v>
      </c>
      <c r="W26" s="1">
        <f t="shared" si="3"/>
        <v>2</v>
      </c>
      <c r="X26" s="1">
        <f t="shared" si="4"/>
        <v>5</v>
      </c>
      <c r="Y26" s="1" t="str">
        <f t="shared" si="5"/>
        <v>7</v>
      </c>
      <c r="Z26" s="1" t="str">
        <f t="shared" si="6"/>
        <v>1</v>
      </c>
      <c r="AE26" s="10"/>
      <c r="AF26" s="10"/>
      <c r="AG26" s="10"/>
      <c r="AH26" s="10"/>
      <c r="AI26" s="10"/>
      <c r="AJ26" s="10"/>
      <c r="AK26" s="10"/>
      <c r="AL26" s="56"/>
      <c r="AM26" s="56"/>
      <c r="AN26" s="56"/>
      <c r="AO26" s="56"/>
      <c r="AP26" s="56"/>
      <c r="AQ26" s="56"/>
    </row>
    <row r="27" spans="2:43" s="1" customFormat="1" x14ac:dyDescent="0.2">
      <c r="B27" s="11" t="s">
        <v>42</v>
      </c>
      <c r="C27" s="12">
        <v>2</v>
      </c>
      <c r="D27" s="12" t="s">
        <v>85</v>
      </c>
      <c r="E27" s="12">
        <f t="shared" si="7"/>
        <v>11</v>
      </c>
      <c r="F27" s="12">
        <v>1</v>
      </c>
      <c r="G27" s="13" t="s">
        <v>59</v>
      </c>
      <c r="H27" s="12" t="s">
        <v>84</v>
      </c>
      <c r="I27" s="12"/>
      <c r="J27" s="12"/>
      <c r="K27" s="12"/>
      <c r="L27" s="12"/>
      <c r="M27" s="14"/>
      <c r="O27" s="15">
        <f t="shared" si="0"/>
        <v>5</v>
      </c>
      <c r="P27" s="16">
        <f>IF($W28="VAR",IF($C27="",0,#REF!*LEFT($C27,1)),IF($W27="VAR",0,IF($W26="VAR",0,$C27)))</f>
        <v>2</v>
      </c>
      <c r="Q27" s="17">
        <f>VALUE(IF(W26="VAR",Y27,IF(W27="VAR",Y26,IF(W28="VAR",(#REF!+Q28)/2,Y27))))</f>
        <v>5</v>
      </c>
      <c r="R27" s="17">
        <f>VALUE(IF(X26="VAR",Z27,IF(X27="VAR",Z26,IF(X28="VAR",(#REF!+R28)/2,Z27))))</f>
        <v>4</v>
      </c>
      <c r="S27" s="16">
        <f>IF($O27="","",VLOOKUP($O27,'BAR DATA'!$A$3:$D$13,2))</f>
        <v>1.0429999999999999</v>
      </c>
      <c r="T27" s="18">
        <f t="shared" si="1"/>
        <v>11</v>
      </c>
      <c r="U27" s="16"/>
      <c r="V27" s="1">
        <f t="shared" si="2"/>
        <v>4</v>
      </c>
      <c r="W27" s="1">
        <f t="shared" si="3"/>
        <v>2</v>
      </c>
      <c r="X27" s="1">
        <f t="shared" si="4"/>
        <v>5</v>
      </c>
      <c r="Y27" s="1" t="str">
        <f t="shared" si="5"/>
        <v>5</v>
      </c>
      <c r="Z27" s="1" t="str">
        <f t="shared" si="6"/>
        <v>4</v>
      </c>
      <c r="AE27" s="10"/>
      <c r="AF27" s="10"/>
      <c r="AG27" s="10"/>
      <c r="AH27" s="10"/>
      <c r="AI27" s="10"/>
      <c r="AJ27" s="10"/>
      <c r="AK27" s="10"/>
      <c r="AL27" s="56"/>
      <c r="AM27" s="56"/>
      <c r="AN27" s="56"/>
      <c r="AO27" s="56"/>
      <c r="AP27" s="56"/>
      <c r="AQ27" s="56"/>
    </row>
    <row r="28" spans="2:43" s="1" customFormat="1" x14ac:dyDescent="0.2">
      <c r="B28" s="11" t="s">
        <v>43</v>
      </c>
      <c r="C28" s="12">
        <v>2</v>
      </c>
      <c r="D28" s="12" t="s">
        <v>83</v>
      </c>
      <c r="E28" s="12">
        <f t="shared" si="7"/>
        <v>13</v>
      </c>
      <c r="F28" s="12">
        <v>1</v>
      </c>
      <c r="G28" s="13" t="s">
        <v>73</v>
      </c>
      <c r="H28" s="12" t="s">
        <v>84</v>
      </c>
      <c r="I28" s="12"/>
      <c r="J28" s="12"/>
      <c r="K28" s="12"/>
      <c r="L28" s="12"/>
      <c r="M28" s="14"/>
      <c r="O28" s="15">
        <f t="shared" si="0"/>
        <v>5</v>
      </c>
      <c r="P28" s="16">
        <f>IF($W29="VAR",IF($C28="",0,#REF!*LEFT($C28,1)),IF($W28="VAR",0,IF($W27="VAR",0,$C28)))</f>
        <v>2</v>
      </c>
      <c r="Q28" s="17">
        <f>VALUE(IF(W27="VAR",Y28,IF(W28="VAR",Y27,IF(W29="VAR",(#REF!+Q29)/2,Y28))))</f>
        <v>6</v>
      </c>
      <c r="R28" s="17">
        <f>VALUE(IF(X27="VAR",Z28,IF(X28="VAR",Z27,IF(X29="VAR",(#REF!+R29)/2,Z28))))</f>
        <v>0</v>
      </c>
      <c r="S28" s="16">
        <f>IF($O28="","",VLOOKUP($O28,'BAR DATA'!$A$3:$D$13,2))</f>
        <v>1.0429999999999999</v>
      </c>
      <c r="T28" s="18">
        <f t="shared" si="1"/>
        <v>13</v>
      </c>
      <c r="U28" s="16"/>
      <c r="V28" s="1">
        <f t="shared" si="2"/>
        <v>4</v>
      </c>
      <c r="W28" s="1">
        <f t="shared" si="3"/>
        <v>2</v>
      </c>
      <c r="X28" s="1">
        <f t="shared" si="4"/>
        <v>5</v>
      </c>
      <c r="Y28" s="1" t="str">
        <f t="shared" si="5"/>
        <v>6</v>
      </c>
      <c r="Z28" s="1" t="str">
        <f t="shared" si="6"/>
        <v>0</v>
      </c>
      <c r="AE28" s="10"/>
      <c r="AF28" s="10"/>
      <c r="AG28" s="10"/>
      <c r="AH28" s="10"/>
      <c r="AI28" s="10"/>
      <c r="AJ28" s="10"/>
      <c r="AK28" s="10"/>
      <c r="AL28" s="56"/>
      <c r="AM28" s="56"/>
      <c r="AN28" s="56"/>
      <c r="AO28" s="56"/>
      <c r="AP28" s="56"/>
      <c r="AQ28" s="56"/>
    </row>
    <row r="29" spans="2:43" s="1" customFormat="1" x14ac:dyDescent="0.2">
      <c r="B29" s="42"/>
      <c r="C29" s="43">
        <v>1</v>
      </c>
      <c r="D29" s="43" t="s">
        <v>85</v>
      </c>
      <c r="E29" s="43"/>
      <c r="F29" s="43"/>
      <c r="G29" s="44"/>
      <c r="H29" s="43" t="s">
        <v>84</v>
      </c>
      <c r="I29" s="43"/>
      <c r="J29" s="43"/>
      <c r="K29" s="43"/>
      <c r="L29" s="43"/>
      <c r="M29" s="45"/>
      <c r="O29" s="15" t="str">
        <f t="shared" si="0"/>
        <v/>
      </c>
      <c r="P29" s="16" t="e">
        <f>IF($W30="VAR",IF($C29="",0,#REF!*LEFT($C29,1)),IF($W29="VAR",0,IF($W28="VAR",0,$C29)))</f>
        <v>#REF!</v>
      </c>
      <c r="Q29" s="17" t="e">
        <f>VALUE(IF(W28="VAR",Y29,IF(W29="VAR",Y28,IF(W30="VAR",(#REF!+Q30)/2,Y29))))</f>
        <v>#REF!</v>
      </c>
      <c r="R29" s="17" t="e">
        <f>VALUE(IF(X28="VAR",Z29,IF(X29="VAR",Z28,IF(X30="VAR",(#REF!+R30)/2,Z29))))</f>
        <v>#REF!</v>
      </c>
      <c r="S29" s="16" t="str">
        <f>IF($O29="","",VLOOKUP($O29,'BAR DATA'!$A$3:$D$13,2))</f>
        <v/>
      </c>
      <c r="T29" s="18" t="str">
        <f t="shared" si="1"/>
        <v/>
      </c>
      <c r="U29" s="16"/>
      <c r="V29" s="1">
        <f>LEN(B29)</f>
        <v>0</v>
      </c>
      <c r="W29" s="1">
        <f t="shared" si="3"/>
        <v>2</v>
      </c>
      <c r="X29" s="1">
        <f t="shared" si="4"/>
        <v>5</v>
      </c>
      <c r="Y29" s="1" t="str">
        <f t="shared" si="5"/>
        <v>5</v>
      </c>
      <c r="Z29" s="1" t="str">
        <f t="shared" si="6"/>
        <v>4</v>
      </c>
      <c r="AE29" s="10"/>
      <c r="AF29" s="10"/>
      <c r="AG29" s="10"/>
      <c r="AH29" s="10"/>
      <c r="AI29" s="10"/>
      <c r="AJ29" s="10"/>
      <c r="AK29" s="10"/>
      <c r="AL29" s="56"/>
      <c r="AM29" s="56"/>
      <c r="AN29" s="56"/>
      <c r="AO29" s="56"/>
      <c r="AP29" s="56"/>
      <c r="AQ29" s="56"/>
    </row>
    <row r="30" spans="2:43" s="1" customFormat="1" x14ac:dyDescent="0.2">
      <c r="B30" s="52" t="s">
        <v>44</v>
      </c>
      <c r="C30" s="53" t="s">
        <v>68</v>
      </c>
      <c r="D30" s="53" t="s">
        <v>69</v>
      </c>
      <c r="E30" s="53">
        <v>58</v>
      </c>
      <c r="F30" s="53">
        <v>1</v>
      </c>
      <c r="G30" s="54" t="s">
        <v>59</v>
      </c>
      <c r="H30" s="53" t="s">
        <v>69</v>
      </c>
      <c r="I30" s="53"/>
      <c r="J30" s="53"/>
      <c r="K30" s="53"/>
      <c r="L30" s="53"/>
      <c r="M30" s="55" t="s">
        <v>86</v>
      </c>
      <c r="O30" s="15">
        <f t="shared" si="0"/>
        <v>5</v>
      </c>
      <c r="P30" s="16">
        <f>IF($W31="VAR",IF($C30="",0,#REF!*LEFT($C30,1)),IF($W30="VAR",0,IF($W29="VAR",0,$C30)))</f>
        <v>0</v>
      </c>
      <c r="Q30" s="17">
        <f>VALUE(IF(W29="VAR",Y30,IF(W30="VAR",Y29,IF(W31="VAR",(#REF!+Q31)/2,Y30))))</f>
        <v>5</v>
      </c>
      <c r="R30" s="17">
        <f>VALUE(IF(X29="VAR",Z30,IF(X30="VAR",Z29,IF(X31="VAR",(#REF!+R31)/2,Z30))))</f>
        <v>4</v>
      </c>
      <c r="S30" s="16">
        <f>IF($O30="","",VLOOKUP($O30,'BAR DATA'!$A$3:$D$13,2))</f>
        <v>1.0429999999999999</v>
      </c>
      <c r="T30" s="18">
        <f t="shared" si="1"/>
        <v>0</v>
      </c>
      <c r="U30" s="16"/>
      <c r="V30" s="1">
        <f>LEN(B30)</f>
        <v>4</v>
      </c>
      <c r="W30" s="1" t="str">
        <f t="shared" si="3"/>
        <v>VAR</v>
      </c>
      <c r="X30" s="1" t="str">
        <f t="shared" si="4"/>
        <v>VAR</v>
      </c>
      <c r="Y30" s="1" t="str">
        <f t="shared" si="5"/>
        <v xml:space="preserve"> </v>
      </c>
      <c r="Z30" s="1" t="str">
        <f t="shared" si="6"/>
        <v xml:space="preserve"> </v>
      </c>
      <c r="AE30" s="10"/>
      <c r="AF30" s="10"/>
      <c r="AG30" s="10"/>
      <c r="AH30" s="10"/>
      <c r="AI30" s="10"/>
      <c r="AJ30" s="10"/>
      <c r="AK30" s="10"/>
      <c r="AL30" s="56"/>
      <c r="AM30" s="56"/>
      <c r="AN30" s="56"/>
      <c r="AO30" s="56"/>
      <c r="AP30" s="56"/>
      <c r="AQ30" s="56"/>
    </row>
    <row r="31" spans="2:43" s="1" customFormat="1" x14ac:dyDescent="0.2">
      <c r="B31" s="48"/>
      <c r="C31" s="49">
        <v>12</v>
      </c>
      <c r="D31" s="49" t="s">
        <v>88</v>
      </c>
      <c r="E31" s="49"/>
      <c r="F31" s="49"/>
      <c r="G31" s="50"/>
      <c r="H31" s="49" t="s">
        <v>87</v>
      </c>
      <c r="I31" s="49"/>
      <c r="J31" s="49"/>
      <c r="K31" s="49"/>
      <c r="L31" s="49"/>
      <c r="M31" s="51"/>
      <c r="O31" s="15" t="str">
        <f t="shared" si="0"/>
        <v/>
      </c>
      <c r="P31" s="16">
        <f>IF($W32="VAR",IF($C31="",0,#REF!*LEFT($C31,1)),IF($W31="VAR",0,IF($W30="VAR",0,$C31)))</f>
        <v>0</v>
      </c>
      <c r="Q31" s="17">
        <f>VALUE(IF(W30="VAR",Y31,IF(W31="VAR",Y30,IF(W32="VAR",(#REF!+Q32)/2,Y31))))</f>
        <v>3</v>
      </c>
      <c r="R31" s="17">
        <f>VALUE(IF(X30="VAR",Z31,IF(X31="VAR",Z30,IF(X32="VAR",(#REF!+R32)/2,Z31))))</f>
        <v>11</v>
      </c>
      <c r="S31" s="16" t="str">
        <f>IF($O31="","",VLOOKUP($O31,'BAR DATA'!$A$3:$D$13,2))</f>
        <v/>
      </c>
      <c r="T31" s="18" t="str">
        <f t="shared" si="1"/>
        <v/>
      </c>
      <c r="U31" s="16"/>
      <c r="V31" s="1">
        <f t="shared" si="2"/>
        <v>0</v>
      </c>
      <c r="W31" s="1">
        <f t="shared" si="3"/>
        <v>2</v>
      </c>
      <c r="X31" s="1">
        <f t="shared" si="4"/>
        <v>6</v>
      </c>
      <c r="Y31" s="1" t="str">
        <f t="shared" si="5"/>
        <v>3</v>
      </c>
      <c r="Z31" s="1" t="str">
        <f t="shared" si="6"/>
        <v>11</v>
      </c>
      <c r="AE31" s="10"/>
      <c r="AF31" s="10"/>
      <c r="AG31" s="10"/>
      <c r="AH31" s="10"/>
      <c r="AI31" s="10"/>
      <c r="AJ31" s="10"/>
      <c r="AK31" s="10"/>
      <c r="AL31" s="56"/>
      <c r="AM31" s="56"/>
      <c r="AN31" s="56"/>
      <c r="AO31" s="56"/>
      <c r="AP31" s="56"/>
      <c r="AQ31" s="56"/>
    </row>
    <row r="32" spans="2:43" s="1" customFormat="1" x14ac:dyDescent="0.2">
      <c r="B32" s="42"/>
      <c r="C32" s="43">
        <v>1</v>
      </c>
      <c r="D32" s="43" t="s">
        <v>83</v>
      </c>
      <c r="E32" s="43"/>
      <c r="F32" s="43"/>
      <c r="G32" s="44"/>
      <c r="H32" s="43" t="s">
        <v>84</v>
      </c>
      <c r="I32" s="43"/>
      <c r="J32" s="43"/>
      <c r="K32" s="43"/>
      <c r="L32" s="43"/>
      <c r="M32" s="45"/>
      <c r="O32" s="15" t="str">
        <f t="shared" si="0"/>
        <v/>
      </c>
      <c r="P32" s="16" t="e">
        <f>IF($W33="VAR",IF($C32="",0,#REF!*LEFT($C32,1)),IF($W32="VAR",0,IF($W31="VAR",0,$C32)))</f>
        <v>#REF!</v>
      </c>
      <c r="Q32" s="17" t="e">
        <f>VALUE(IF(W31="VAR",Y32,IF(W32="VAR",Y31,IF(W33="VAR",(#REF!+Q33)/2,Y32))))</f>
        <v>#REF!</v>
      </c>
      <c r="R32" s="17" t="e">
        <f>VALUE(IF(X31="VAR",Z32,IF(X32="VAR",Z31,IF(X33="VAR",(#REF!+R33)/2,Z32))))</f>
        <v>#REF!</v>
      </c>
      <c r="S32" s="16" t="str">
        <f>IF($O32="","",VLOOKUP($O32,'BAR DATA'!$A$3:$D$13,2))</f>
        <v/>
      </c>
      <c r="T32" s="18" t="str">
        <f t="shared" si="1"/>
        <v/>
      </c>
      <c r="U32" s="16"/>
      <c r="V32" s="1">
        <f t="shared" si="2"/>
        <v>0</v>
      </c>
      <c r="W32" s="1">
        <f t="shared" si="3"/>
        <v>2</v>
      </c>
      <c r="X32" s="1">
        <f t="shared" si="4"/>
        <v>5</v>
      </c>
      <c r="Y32" s="1" t="str">
        <f t="shared" si="5"/>
        <v>6</v>
      </c>
      <c r="Z32" s="1" t="str">
        <f t="shared" si="6"/>
        <v>0</v>
      </c>
      <c r="AE32" s="10"/>
      <c r="AF32" s="10"/>
      <c r="AG32" s="10"/>
      <c r="AH32" s="10"/>
      <c r="AI32" s="10"/>
      <c r="AJ32" s="10"/>
      <c r="AK32" s="10"/>
      <c r="AL32" s="56"/>
      <c r="AM32" s="56"/>
      <c r="AN32" s="56"/>
      <c r="AO32" s="56"/>
      <c r="AP32" s="56"/>
      <c r="AQ32" s="56"/>
    </row>
    <row r="33" spans="1:43" s="1" customFormat="1" x14ac:dyDescent="0.2">
      <c r="B33" s="52" t="s">
        <v>45</v>
      </c>
      <c r="C33" s="53" t="s">
        <v>68</v>
      </c>
      <c r="D33" s="53" t="s">
        <v>69</v>
      </c>
      <c r="E33" s="53">
        <v>66</v>
      </c>
      <c r="F33" s="53">
        <v>1</v>
      </c>
      <c r="G33" s="54" t="s">
        <v>73</v>
      </c>
      <c r="H33" s="53" t="s">
        <v>69</v>
      </c>
      <c r="I33" s="53"/>
      <c r="J33" s="53"/>
      <c r="K33" s="53"/>
      <c r="L33" s="53"/>
      <c r="M33" s="55" t="s">
        <v>86</v>
      </c>
      <c r="O33" s="15">
        <f t="shared" si="0"/>
        <v>5</v>
      </c>
      <c r="P33" s="16">
        <f>IF($W34="VAR",IF($C33="",0,#REF!*LEFT($C33,1)),IF($W33="VAR",0,IF($W32="VAR",0,$C33)))</f>
        <v>0</v>
      </c>
      <c r="Q33" s="17">
        <f>VALUE(IF(W32="VAR",Y33,IF(W33="VAR",Y32,IF(W34="VAR",(#REF!+Q34)/2,Y33))))</f>
        <v>6</v>
      </c>
      <c r="R33" s="17">
        <f>VALUE(IF(X32="VAR",Z33,IF(X33="VAR",Z32,IF(X34="VAR",(#REF!+R34)/2,Z33))))</f>
        <v>0</v>
      </c>
      <c r="S33" s="16">
        <f>IF($O33="","",VLOOKUP($O33,'BAR DATA'!$A$3:$D$13,2))</f>
        <v>1.0429999999999999</v>
      </c>
      <c r="T33" s="18">
        <f t="shared" si="1"/>
        <v>0</v>
      </c>
      <c r="U33" s="16"/>
      <c r="V33" s="1">
        <f t="shared" si="2"/>
        <v>4</v>
      </c>
      <c r="W33" s="1" t="str">
        <f t="shared" si="3"/>
        <v>VAR</v>
      </c>
      <c r="X33" s="1" t="str">
        <f t="shared" si="4"/>
        <v>VAR</v>
      </c>
      <c r="Y33" s="1" t="str">
        <f t="shared" si="5"/>
        <v xml:space="preserve"> </v>
      </c>
      <c r="Z33" s="1" t="str">
        <f t="shared" si="6"/>
        <v xml:space="preserve"> </v>
      </c>
      <c r="AE33" s="10"/>
      <c r="AF33" s="10"/>
      <c r="AG33" s="10"/>
      <c r="AH33" s="10"/>
      <c r="AI33" s="10"/>
      <c r="AJ33" s="10"/>
      <c r="AK33" s="10"/>
      <c r="AL33" s="56"/>
      <c r="AM33" s="56"/>
      <c r="AN33" s="56"/>
      <c r="AO33" s="56"/>
      <c r="AP33" s="56"/>
      <c r="AQ33" s="56"/>
    </row>
    <row r="34" spans="1:43" s="1" customFormat="1" x14ac:dyDescent="0.2">
      <c r="B34" s="48"/>
      <c r="C34" s="49">
        <v>12</v>
      </c>
      <c r="D34" s="49" t="s">
        <v>77</v>
      </c>
      <c r="E34" s="49"/>
      <c r="F34" s="49"/>
      <c r="G34" s="50"/>
      <c r="H34" s="49" t="s">
        <v>87</v>
      </c>
      <c r="I34" s="49"/>
      <c r="J34" s="49"/>
      <c r="K34" s="49"/>
      <c r="L34" s="49"/>
      <c r="M34" s="51"/>
      <c r="O34" s="15" t="str">
        <f t="shared" si="0"/>
        <v/>
      </c>
      <c r="P34" s="16">
        <f>IF($W35="VAR",IF($C34="",0,#REF!*LEFT($C34,1)),IF($W34="VAR",0,IF($W33="VAR",0,$C34)))</f>
        <v>0</v>
      </c>
      <c r="Q34" s="17">
        <f>VALUE(IF(W33="VAR",Y34,IF(W34="VAR",Y33,IF(W35="VAR",(#REF!+Q35)/2,Y34))))</f>
        <v>4</v>
      </c>
      <c r="R34" s="17">
        <f>VALUE(IF(X33="VAR",Z34,IF(X34="VAR",Z33,IF(X35="VAR",(#REF!+R35)/2,Z34))))</f>
        <v>7</v>
      </c>
      <c r="S34" s="16" t="str">
        <f>IF($O34="","",VLOOKUP($O34,'BAR DATA'!$A$3:$D$13,2))</f>
        <v/>
      </c>
      <c r="T34" s="18" t="str">
        <f t="shared" si="1"/>
        <v/>
      </c>
      <c r="U34" s="16"/>
      <c r="V34" s="1">
        <f t="shared" si="2"/>
        <v>0</v>
      </c>
      <c r="W34" s="1">
        <f t="shared" si="3"/>
        <v>2</v>
      </c>
      <c r="X34" s="1">
        <f t="shared" si="4"/>
        <v>5</v>
      </c>
      <c r="Y34" s="1" t="str">
        <f t="shared" si="5"/>
        <v>4</v>
      </c>
      <c r="Z34" s="1" t="str">
        <f t="shared" si="6"/>
        <v>7</v>
      </c>
      <c r="AE34" s="10"/>
      <c r="AF34" s="10"/>
      <c r="AG34" s="10"/>
      <c r="AH34" s="10"/>
      <c r="AI34" s="10"/>
      <c r="AJ34" s="10"/>
      <c r="AK34" s="10"/>
      <c r="AL34" s="56"/>
      <c r="AM34" s="56"/>
      <c r="AN34" s="56"/>
      <c r="AO34" s="56"/>
      <c r="AP34" s="56"/>
      <c r="AQ34" s="56"/>
    </row>
    <row r="35" spans="1:43" s="1" customFormat="1" x14ac:dyDescent="0.2">
      <c r="B35" s="11" t="s">
        <v>46</v>
      </c>
      <c r="C35" s="21">
        <v>2</v>
      </c>
      <c r="D35" s="21" t="s">
        <v>60</v>
      </c>
      <c r="E35" s="12">
        <f t="shared" si="7"/>
        <v>78</v>
      </c>
      <c r="F35" s="21">
        <v>19</v>
      </c>
      <c r="G35" s="22" t="s">
        <v>57</v>
      </c>
      <c r="H35" s="21" t="s">
        <v>58</v>
      </c>
      <c r="I35" s="21" t="s">
        <v>59</v>
      </c>
      <c r="J35" s="12"/>
      <c r="K35" s="12"/>
      <c r="L35" s="12"/>
      <c r="M35" s="14"/>
      <c r="O35" s="15">
        <f t="shared" si="0"/>
        <v>5</v>
      </c>
      <c r="P35" s="16">
        <f>IF($W36="VAR",IF($C35="",0,#REF!*LEFT($C35,1)),IF($W35="VAR",0,IF($W34="VAR",0,$C35)))</f>
        <v>2</v>
      </c>
      <c r="Q35" s="17">
        <f>VALUE(IF(W34="VAR",Y35,IF(W35="VAR",Y34,IF(W36="VAR",(#REF!+Q36)/2,Y35))))</f>
        <v>37</v>
      </c>
      <c r="R35" s="17">
        <f>VALUE(IF(X34="VAR",Z35,IF(X35="VAR",Z34,IF(X36="VAR",(#REF!+R36)/2,Z35))))</f>
        <v>2</v>
      </c>
      <c r="S35" s="16">
        <f>IF($O35="","",VLOOKUP($O35,'BAR DATA'!$A$3:$D$13,2))</f>
        <v>1.0429999999999999</v>
      </c>
      <c r="T35" s="18">
        <f t="shared" si="1"/>
        <v>78</v>
      </c>
      <c r="U35" s="16"/>
      <c r="V35" s="1">
        <f t="shared" si="2"/>
        <v>4</v>
      </c>
      <c r="W35" s="1">
        <f t="shared" si="3"/>
        <v>3</v>
      </c>
      <c r="X35" s="1">
        <f t="shared" si="4"/>
        <v>6</v>
      </c>
      <c r="Y35" s="1" t="str">
        <f t="shared" si="5"/>
        <v>37</v>
      </c>
      <c r="Z35" s="1" t="str">
        <f t="shared" si="6"/>
        <v>2</v>
      </c>
      <c r="AE35" s="10"/>
      <c r="AF35" s="10"/>
      <c r="AG35" s="10"/>
      <c r="AH35" s="10"/>
      <c r="AI35" s="10"/>
      <c r="AJ35" s="10"/>
      <c r="AK35" s="10"/>
      <c r="AL35" s="56"/>
      <c r="AM35" s="56"/>
      <c r="AN35" s="56"/>
      <c r="AO35" s="56"/>
      <c r="AP35" s="56"/>
      <c r="AQ35" s="56"/>
    </row>
    <row r="36" spans="1:43" s="1" customFormat="1" x14ac:dyDescent="0.2">
      <c r="B36" s="11"/>
      <c r="C36" s="12"/>
      <c r="D36" s="12"/>
      <c r="E36" s="12"/>
      <c r="F36" s="12"/>
      <c r="G36" s="13"/>
      <c r="H36" s="12"/>
      <c r="I36" s="12"/>
      <c r="J36" s="12"/>
      <c r="K36" s="12"/>
      <c r="L36" s="12"/>
      <c r="M36" s="14"/>
      <c r="O36" s="15" t="str">
        <f t="shared" si="0"/>
        <v/>
      </c>
      <c r="P36" s="16">
        <f>IF($W37="VAR",IF($C36="",0,#REF!*LEFT($C36,1)),IF($W36="VAR",0,IF($W35="VAR",0,$C36)))</f>
        <v>0</v>
      </c>
      <c r="Q36" s="17" t="e">
        <f>VALUE(IF(W35="VAR",Y36,IF(W36="VAR",Y35,IF(W37="VAR",(#REF!+Q37)/2,Y36))))</f>
        <v>#VALUE!</v>
      </c>
      <c r="R36" s="17" t="e">
        <f>VALUE(IF(X35="VAR",Z36,IF(X36="VAR",Z35,IF(X37="VAR",(#REF!+R37)/2,Z36))))</f>
        <v>#VALUE!</v>
      </c>
      <c r="S36" s="16" t="str">
        <f>IF($O36="","",VLOOKUP($O36,'BAR DATA'!$A$3:$D$13,2))</f>
        <v/>
      </c>
      <c r="T36" s="18" t="str">
        <f t="shared" si="1"/>
        <v/>
      </c>
      <c r="U36" s="16"/>
      <c r="V36" s="1">
        <f t="shared" si="2"/>
        <v>0</v>
      </c>
      <c r="W36" s="1" t="str">
        <f t="shared" si="3"/>
        <v/>
      </c>
      <c r="X36" s="1" t="str">
        <f t="shared" si="4"/>
        <v/>
      </c>
      <c r="Y36" s="1" t="str">
        <f t="shared" si="5"/>
        <v/>
      </c>
      <c r="Z36" s="1" t="str">
        <f t="shared" si="6"/>
        <v/>
      </c>
      <c r="AE36" s="10"/>
      <c r="AF36" s="10"/>
      <c r="AG36" s="10"/>
      <c r="AH36" s="10"/>
      <c r="AI36" s="10"/>
      <c r="AJ36" s="10"/>
      <c r="AK36" s="10"/>
      <c r="AL36" s="56"/>
      <c r="AM36" s="56"/>
      <c r="AN36" s="56"/>
      <c r="AO36" s="56"/>
      <c r="AP36" s="56"/>
      <c r="AQ36" s="56"/>
    </row>
    <row r="37" spans="1:43" s="1" customFormat="1" x14ac:dyDescent="0.2">
      <c r="A37" s="1" t="s">
        <v>14</v>
      </c>
      <c r="B37" s="20"/>
      <c r="C37" s="21"/>
      <c r="D37" s="21"/>
      <c r="E37" s="21" t="str">
        <f t="shared" ref="E37:E83" si="8">T37</f>
        <v/>
      </c>
      <c r="F37" s="21"/>
      <c r="G37" s="22"/>
      <c r="H37" s="21"/>
      <c r="I37" s="21"/>
      <c r="J37" s="21"/>
      <c r="K37" s="21"/>
      <c r="L37" s="21"/>
      <c r="M37" s="23"/>
      <c r="O37" s="15" t="str">
        <f t="shared" si="0"/>
        <v/>
      </c>
      <c r="P37" s="16">
        <f>IF($W38="VAR",IF($C37="",0,#REF!*LEFT($C37,1)),IF($W37="VAR",0,IF($W36="VAR",0,$C37)))</f>
        <v>0</v>
      </c>
      <c r="Q37" s="17" t="e">
        <f>VALUE(IF(W36="VAR",Y37,IF(W37="VAR",Y36,IF(W38="VAR",(#REF!+Q38)/2,Y37))))</f>
        <v>#VALUE!</v>
      </c>
      <c r="R37" s="17" t="e">
        <f>VALUE(IF(X36="VAR",Z37,IF(X37="VAR",Z36,IF(X38="VAR",(#REF!+R38)/2,Z37))))</f>
        <v>#VALUE!</v>
      </c>
      <c r="S37" s="16" t="str">
        <f>IF($O37="","",VLOOKUP($O37,'BAR DATA'!$A$3:$D$13,2))</f>
        <v/>
      </c>
      <c r="T37" s="18" t="str">
        <f t="shared" si="1"/>
        <v/>
      </c>
      <c r="U37" s="16"/>
      <c r="V37" s="1">
        <f t="shared" si="2"/>
        <v>0</v>
      </c>
      <c r="W37" s="1" t="str">
        <f t="shared" si="3"/>
        <v/>
      </c>
      <c r="X37" s="1" t="str">
        <f t="shared" si="4"/>
        <v/>
      </c>
      <c r="Y37" s="1" t="str">
        <f t="shared" si="5"/>
        <v/>
      </c>
      <c r="Z37" s="1" t="str">
        <f t="shared" si="6"/>
        <v/>
      </c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pans="1:43" s="1" customFormat="1" x14ac:dyDescent="0.2">
      <c r="B38" s="11"/>
      <c r="C38" s="12"/>
      <c r="D38" s="12" t="s">
        <v>1</v>
      </c>
      <c r="E38" s="12">
        <f>SUM(E4:E37)</f>
        <v>1611</v>
      </c>
      <c r="F38" s="12"/>
      <c r="G38" s="13"/>
      <c r="H38" s="12"/>
      <c r="I38" s="12"/>
      <c r="J38" s="12"/>
      <c r="K38" s="12"/>
      <c r="L38" s="12"/>
      <c r="M38" s="14"/>
      <c r="O38" s="15" t="str">
        <f t="shared" si="0"/>
        <v/>
      </c>
      <c r="P38" s="16">
        <f>IF($W44="VAR",IF($C38="",0,$C45*LEFT($C38,1)),IF($W38="VAR",0,IF($W37="VAR",0,$C38)))</f>
        <v>0</v>
      </c>
      <c r="Q38" s="17">
        <f>VALUE(IF(W38="VAR",Y44,IF(W44="VAR",Y38,IF(W45="VAR",(Q45+Q44)/2,Y38))))</f>
        <v>0</v>
      </c>
      <c r="R38" s="17">
        <f>VALUE(IF(X37="VAR",Z38,IF(X38="VAR",Z37,IF(X44="VAR",(R45+R44)/2,Z38))))</f>
        <v>0</v>
      </c>
      <c r="S38" s="16" t="str">
        <f>IF($O38="","",VLOOKUP($O38,'BAR DATA'!$A$3:$D$13,2))</f>
        <v/>
      </c>
      <c r="T38" s="18" t="str">
        <f t="shared" si="1"/>
        <v/>
      </c>
      <c r="U38" s="16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spans="1:43" s="1" customFormat="1" x14ac:dyDescent="0.2">
      <c r="B39" s="42"/>
      <c r="C39" s="43"/>
      <c r="D39" s="43"/>
      <c r="E39" s="43"/>
      <c r="F39" s="43"/>
      <c r="G39" s="44"/>
      <c r="H39" s="43"/>
      <c r="I39" s="43"/>
      <c r="J39" s="43"/>
      <c r="K39" s="43"/>
      <c r="L39" s="43"/>
      <c r="M39" s="45"/>
      <c r="O39" s="15"/>
      <c r="P39" s="16"/>
      <c r="Q39" s="17"/>
      <c r="R39" s="17"/>
      <c r="S39" s="16"/>
      <c r="T39" s="18"/>
      <c r="U39" s="16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spans="1:43" s="1" customFormat="1" ht="13.5" thickBot="1" x14ac:dyDescent="0.25">
      <c r="A40" s="1" t="s">
        <v>15</v>
      </c>
      <c r="B40" s="24"/>
      <c r="C40" s="25"/>
      <c r="D40" s="25"/>
      <c r="E40" s="25"/>
      <c r="F40" s="25"/>
      <c r="G40" s="26"/>
      <c r="H40" s="25"/>
      <c r="I40" s="25"/>
      <c r="J40" s="25"/>
      <c r="K40" s="25"/>
      <c r="L40" s="25"/>
      <c r="M40" s="27"/>
      <c r="O40" s="15" t="str">
        <f t="shared" si="0"/>
        <v/>
      </c>
      <c r="P40" s="16">
        <f>IF($W45="VAR",IF($C40="",0,$C46*LEFT($C40,1)),IF($W40="VAR",0,IF($W38="VAR",0,$C40)))</f>
        <v>0</v>
      </c>
      <c r="Q40" s="17" t="e">
        <f t="shared" ref="Q40" si="9">VALUE(IF(W40="VAR",Y45,IF(W45="VAR",Y40,IF(W46="VAR",(Q46+Q45)/2,Y40))))</f>
        <v>#VALUE!</v>
      </c>
      <c r="R40" s="17" t="e">
        <f>VALUE(IF(X38="VAR",Z40,IF(X40="VAR",Z38,IF(X45="VAR",(R46+R45)/2,Z40))))</f>
        <v>#VALUE!</v>
      </c>
      <c r="S40" s="16" t="str">
        <f>IF($O40="","",VLOOKUP($O40,'BAR DATA'!$A$3:$D$13,2))</f>
        <v/>
      </c>
      <c r="T40" s="18" t="str">
        <f t="shared" si="1"/>
        <v/>
      </c>
      <c r="U40" s="16"/>
      <c r="W40" s="1" t="str">
        <f t="shared" ref="W40:W103" si="10">IF(D40="","",IF(D40="TO","VAR",SEARCH("'",D40)))</f>
        <v/>
      </c>
      <c r="X40" s="1" t="str">
        <f t="shared" ref="X40:X103" si="11">IF(D40="","",IF(D40="TO","VAR",SEARCH("""",D40)))</f>
        <v/>
      </c>
      <c r="Y40" s="1" t="str">
        <f t="shared" ref="Y40:Y103" si="12">IF(W40="VAR"," ",IF(W40="","",LEFT(D40,W40-1)))</f>
        <v/>
      </c>
      <c r="Z40" s="1" t="str">
        <f t="shared" ref="Z40:Z103" si="13">IF(X40="VAR"," ",IF(W40="","",MID(D40,W40+2,X40-W40-2)))</f>
        <v/>
      </c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spans="1:43" s="1" customFormat="1" x14ac:dyDescent="0.2">
      <c r="B41" s="28"/>
      <c r="C41" s="29"/>
      <c r="D41" s="29"/>
      <c r="E41" s="29"/>
      <c r="F41" s="29"/>
      <c r="G41" s="30"/>
      <c r="H41" s="29"/>
      <c r="I41" s="29"/>
      <c r="J41" s="29"/>
      <c r="K41" s="29"/>
      <c r="L41" s="29"/>
      <c r="M41" s="31"/>
      <c r="O41" s="15" t="str">
        <f t="shared" si="0"/>
        <v/>
      </c>
      <c r="P41" s="16">
        <f t="shared" ref="P41:P104" si="14">IF($W42="VAR",IF($C41="",0,$C43*LEFT($C41,1)),IF($W41="VAR",0,IF($W40="VAR",0,$C41)))</f>
        <v>0</v>
      </c>
      <c r="Q41" s="17" t="e">
        <f t="shared" ref="Q41:Q82" si="15">VALUE(IF(W41="VAR",Y42,IF(W42="VAR",Y41,IF(W43="VAR",(Q43+Q42)/2,Y41))))</f>
        <v>#VALUE!</v>
      </c>
      <c r="R41" s="17" t="e">
        <f t="shared" ref="R41:R104" si="16">VALUE(IF(X40="VAR",Z41,IF(X41="VAR",Z40,IF(X42="VAR",(R43+R42)/2,Z41))))</f>
        <v>#VALUE!</v>
      </c>
      <c r="S41" s="16" t="str">
        <f>IF($O41="","",VLOOKUP($O41,'BAR DATA'!$A$3:$D$13,2))</f>
        <v/>
      </c>
      <c r="T41" s="18" t="str">
        <f t="shared" si="1"/>
        <v/>
      </c>
      <c r="U41" s="16"/>
      <c r="W41" s="1" t="str">
        <f t="shared" si="10"/>
        <v/>
      </c>
      <c r="X41" s="1" t="str">
        <f t="shared" si="11"/>
        <v/>
      </c>
      <c r="Y41" s="1" t="str">
        <f t="shared" si="12"/>
        <v/>
      </c>
      <c r="Z41" s="1" t="str">
        <f t="shared" si="13"/>
        <v/>
      </c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s="1" customFormat="1" x14ac:dyDescent="0.2">
      <c r="A42" s="1" t="s">
        <v>16</v>
      </c>
      <c r="B42" s="32"/>
      <c r="C42" s="33"/>
      <c r="D42" s="33"/>
      <c r="E42" s="33"/>
      <c r="F42" s="33"/>
      <c r="G42" s="34"/>
      <c r="H42" s="33"/>
      <c r="I42" s="33"/>
      <c r="J42" s="33"/>
      <c r="K42" s="33"/>
      <c r="L42" s="33"/>
      <c r="M42" s="35"/>
      <c r="O42" s="15" t="str">
        <f t="shared" si="0"/>
        <v/>
      </c>
      <c r="P42" s="16">
        <f t="shared" si="14"/>
        <v>0</v>
      </c>
      <c r="Q42" s="17" t="e">
        <f t="shared" si="15"/>
        <v>#VALUE!</v>
      </c>
      <c r="R42" s="17" t="e">
        <f t="shared" si="16"/>
        <v>#VALUE!</v>
      </c>
      <c r="S42" s="16" t="str">
        <f>IF($O42="","",VLOOKUP($O42,'BAR DATA'!$A$3:$D$13,2))</f>
        <v/>
      </c>
      <c r="T42" s="18" t="str">
        <f t="shared" si="1"/>
        <v/>
      </c>
      <c r="U42" s="16"/>
      <c r="W42" s="1" t="str">
        <f t="shared" si="10"/>
        <v/>
      </c>
      <c r="X42" s="1" t="str">
        <f t="shared" si="11"/>
        <v/>
      </c>
      <c r="Y42" s="1" t="str">
        <f t="shared" si="12"/>
        <v/>
      </c>
      <c r="Z42" s="1" t="str">
        <f t="shared" si="13"/>
        <v/>
      </c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pans="1:43" s="1" customFormat="1" x14ac:dyDescent="0.2">
      <c r="A43" s="1" t="s">
        <v>17</v>
      </c>
      <c r="B43" s="32"/>
      <c r="C43" s="33"/>
      <c r="D43" s="33"/>
      <c r="E43" s="33"/>
      <c r="F43" s="33"/>
      <c r="G43" s="34"/>
      <c r="H43" s="33"/>
      <c r="I43" s="33"/>
      <c r="J43" s="33"/>
      <c r="K43" s="33"/>
      <c r="L43" s="33"/>
      <c r="M43" s="35"/>
      <c r="O43" s="15" t="str">
        <f t="shared" si="0"/>
        <v/>
      </c>
      <c r="P43" s="16">
        <f t="shared" si="14"/>
        <v>0</v>
      </c>
      <c r="Q43" s="17" t="e">
        <f t="shared" si="15"/>
        <v>#VALUE!</v>
      </c>
      <c r="R43" s="17" t="e">
        <f t="shared" si="16"/>
        <v>#VALUE!</v>
      </c>
      <c r="S43" s="16" t="str">
        <f>IF($O43="","",VLOOKUP($O43,'BAR DATA'!$A$3:$D$13,2))</f>
        <v/>
      </c>
      <c r="T43" s="18" t="str">
        <f t="shared" si="1"/>
        <v/>
      </c>
      <c r="U43" s="16"/>
      <c r="W43" s="1" t="str">
        <f t="shared" si="10"/>
        <v/>
      </c>
      <c r="X43" s="1" t="str">
        <f t="shared" si="11"/>
        <v/>
      </c>
      <c r="Y43" s="1" t="str">
        <f t="shared" si="12"/>
        <v/>
      </c>
      <c r="Z43" s="1" t="str">
        <f t="shared" si="13"/>
        <v/>
      </c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pans="1:43" s="1" customFormat="1" x14ac:dyDescent="0.2">
      <c r="B44" s="32"/>
      <c r="C44" s="33"/>
      <c r="D44" s="33"/>
      <c r="E44" s="33"/>
      <c r="F44" s="33"/>
      <c r="G44" s="34"/>
      <c r="H44" s="33"/>
      <c r="I44" s="33"/>
      <c r="J44" s="33"/>
      <c r="K44" s="33"/>
      <c r="L44" s="33"/>
      <c r="M44" s="35"/>
      <c r="O44" s="15" t="str">
        <f t="shared" si="0"/>
        <v/>
      </c>
      <c r="P44" s="16">
        <f t="shared" si="14"/>
        <v>0</v>
      </c>
      <c r="Q44" s="17" t="e">
        <f t="shared" si="15"/>
        <v>#VALUE!</v>
      </c>
      <c r="R44" s="17" t="e">
        <f t="shared" si="16"/>
        <v>#VALUE!</v>
      </c>
      <c r="S44" s="16" t="str">
        <f>IF($O44="","",VLOOKUP($O44,'BAR DATA'!$A$3:$D$13,2))</f>
        <v/>
      </c>
      <c r="T44" s="18" t="str">
        <f t="shared" si="1"/>
        <v/>
      </c>
      <c r="U44" s="16"/>
      <c r="W44" s="1" t="str">
        <f t="shared" si="10"/>
        <v/>
      </c>
      <c r="X44" s="1" t="str">
        <f t="shared" si="11"/>
        <v/>
      </c>
      <c r="Y44" s="1" t="str">
        <f t="shared" si="12"/>
        <v/>
      </c>
      <c r="Z44" s="1" t="str">
        <f t="shared" si="13"/>
        <v/>
      </c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s="1" customFormat="1" x14ac:dyDescent="0.2">
      <c r="B45" s="32"/>
      <c r="C45" s="33"/>
      <c r="D45" s="33"/>
      <c r="E45" s="33"/>
      <c r="F45" s="33"/>
      <c r="G45" s="34"/>
      <c r="H45" s="33"/>
      <c r="I45" s="33"/>
      <c r="J45" s="33"/>
      <c r="K45" s="33"/>
      <c r="L45" s="33"/>
      <c r="M45" s="35"/>
      <c r="O45" s="15" t="str">
        <f t="shared" si="0"/>
        <v/>
      </c>
      <c r="P45" s="16">
        <f t="shared" si="14"/>
        <v>0</v>
      </c>
      <c r="Q45" s="17" t="e">
        <f t="shared" si="15"/>
        <v>#VALUE!</v>
      </c>
      <c r="R45" s="17" t="e">
        <f t="shared" si="16"/>
        <v>#VALUE!</v>
      </c>
      <c r="S45" s="16" t="str">
        <f>IF($O45="","",VLOOKUP($O45,'BAR DATA'!$A$3:$D$13,2))</f>
        <v/>
      </c>
      <c r="T45" s="18" t="str">
        <f t="shared" si="1"/>
        <v/>
      </c>
      <c r="U45" s="16"/>
      <c r="W45" s="1" t="str">
        <f t="shared" si="10"/>
        <v/>
      </c>
      <c r="X45" s="1" t="str">
        <f t="shared" si="11"/>
        <v/>
      </c>
      <c r="Y45" s="1" t="str">
        <f t="shared" si="12"/>
        <v/>
      </c>
      <c r="Z45" s="1" t="str">
        <f t="shared" si="13"/>
        <v/>
      </c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s="1" customFormat="1" x14ac:dyDescent="0.2">
      <c r="A46" s="1" t="s">
        <v>18</v>
      </c>
      <c r="B46" s="32"/>
      <c r="C46" s="33"/>
      <c r="D46" s="33"/>
      <c r="E46" s="33"/>
      <c r="F46" s="33"/>
      <c r="G46" s="34"/>
      <c r="H46" s="33"/>
      <c r="I46" s="34"/>
      <c r="J46" s="33"/>
      <c r="K46" s="33"/>
      <c r="L46" s="33"/>
      <c r="M46" s="35"/>
      <c r="O46" s="15" t="str">
        <f t="shared" si="0"/>
        <v/>
      </c>
      <c r="P46" s="16">
        <f t="shared" si="14"/>
        <v>0</v>
      </c>
      <c r="Q46" s="17" t="e">
        <f t="shared" si="15"/>
        <v>#VALUE!</v>
      </c>
      <c r="R46" s="17" t="e">
        <f t="shared" si="16"/>
        <v>#VALUE!</v>
      </c>
      <c r="S46" s="16" t="str">
        <f>IF($O46="","",VLOOKUP($O46,'BAR DATA'!$A$3:$D$13,2))</f>
        <v/>
      </c>
      <c r="T46" s="18" t="str">
        <f t="shared" si="1"/>
        <v/>
      </c>
      <c r="U46" s="16"/>
      <c r="W46" s="1" t="str">
        <f t="shared" si="10"/>
        <v/>
      </c>
      <c r="X46" s="1" t="str">
        <f t="shared" si="11"/>
        <v/>
      </c>
      <c r="Y46" s="1" t="str">
        <f t="shared" si="12"/>
        <v/>
      </c>
      <c r="Z46" s="1" t="str">
        <f t="shared" si="13"/>
        <v/>
      </c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s="1" customFormat="1" x14ac:dyDescent="0.2">
      <c r="A47" s="1" t="s">
        <v>19</v>
      </c>
      <c r="B47" s="32"/>
      <c r="C47" s="33"/>
      <c r="D47" s="33"/>
      <c r="E47" s="33"/>
      <c r="F47" s="33"/>
      <c r="G47" s="34"/>
      <c r="H47" s="33"/>
      <c r="I47" s="33"/>
      <c r="J47" s="33"/>
      <c r="K47" s="33"/>
      <c r="L47" s="33"/>
      <c r="M47" s="35"/>
      <c r="O47" s="15" t="str">
        <f t="shared" si="0"/>
        <v/>
      </c>
      <c r="P47" s="16">
        <f t="shared" si="14"/>
        <v>0</v>
      </c>
      <c r="Q47" s="17" t="e">
        <f t="shared" si="15"/>
        <v>#VALUE!</v>
      </c>
      <c r="R47" s="17" t="e">
        <f t="shared" si="16"/>
        <v>#VALUE!</v>
      </c>
      <c r="S47" s="16" t="str">
        <f>IF($O47="","",VLOOKUP($O47,'BAR DATA'!$A$3:$D$13,2))</f>
        <v/>
      </c>
      <c r="T47" s="18" t="str">
        <f t="shared" si="1"/>
        <v/>
      </c>
      <c r="U47" s="16"/>
      <c r="W47" s="1" t="str">
        <f t="shared" si="10"/>
        <v/>
      </c>
      <c r="X47" s="1" t="str">
        <f t="shared" si="11"/>
        <v/>
      </c>
      <c r="Y47" s="1" t="str">
        <f t="shared" si="12"/>
        <v/>
      </c>
      <c r="Z47" s="1" t="str">
        <f t="shared" si="13"/>
        <v/>
      </c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s="1" customFormat="1" x14ac:dyDescent="0.2">
      <c r="A48" s="1" t="s">
        <v>20</v>
      </c>
      <c r="B48" s="32"/>
      <c r="C48" s="33"/>
      <c r="D48" s="33"/>
      <c r="E48" s="33"/>
      <c r="F48" s="33"/>
      <c r="G48" s="34"/>
      <c r="H48" s="33"/>
      <c r="I48" s="33"/>
      <c r="J48" s="33"/>
      <c r="K48" s="33"/>
      <c r="L48" s="33"/>
      <c r="M48" s="35"/>
      <c r="O48" s="15" t="str">
        <f t="shared" si="0"/>
        <v/>
      </c>
      <c r="P48" s="16">
        <f t="shared" si="14"/>
        <v>0</v>
      </c>
      <c r="Q48" s="17" t="e">
        <f t="shared" si="15"/>
        <v>#VALUE!</v>
      </c>
      <c r="R48" s="17" t="e">
        <f t="shared" si="16"/>
        <v>#VALUE!</v>
      </c>
      <c r="S48" s="16" t="str">
        <f>IF($O48="","",VLOOKUP($O48,'BAR DATA'!$A$3:$D$13,2))</f>
        <v/>
      </c>
      <c r="T48" s="18" t="str">
        <f t="shared" si="1"/>
        <v/>
      </c>
      <c r="U48" s="16"/>
      <c r="W48" s="1" t="str">
        <f t="shared" si="10"/>
        <v/>
      </c>
      <c r="X48" s="1" t="str">
        <f t="shared" si="11"/>
        <v/>
      </c>
      <c r="Y48" s="1" t="str">
        <f t="shared" si="12"/>
        <v/>
      </c>
      <c r="Z48" s="1" t="str">
        <f t="shared" si="13"/>
        <v/>
      </c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1:43" s="1" customFormat="1" x14ac:dyDescent="0.2">
      <c r="A49" s="1" t="s">
        <v>18</v>
      </c>
      <c r="B49" s="32"/>
      <c r="C49" s="33"/>
      <c r="D49" s="33"/>
      <c r="E49" s="33"/>
      <c r="F49" s="33"/>
      <c r="G49" s="34"/>
      <c r="H49" s="33"/>
      <c r="I49" s="34"/>
      <c r="J49" s="33"/>
      <c r="K49" s="33"/>
      <c r="L49" s="33"/>
      <c r="M49" s="35"/>
      <c r="O49" s="15" t="str">
        <f t="shared" si="0"/>
        <v/>
      </c>
      <c r="P49" s="16">
        <f t="shared" si="14"/>
        <v>0</v>
      </c>
      <c r="Q49" s="17" t="e">
        <f t="shared" si="15"/>
        <v>#VALUE!</v>
      </c>
      <c r="R49" s="17" t="e">
        <f t="shared" si="16"/>
        <v>#VALUE!</v>
      </c>
      <c r="S49" s="16" t="str">
        <f>IF($O49="","",VLOOKUP($O49,'BAR DATA'!$A$3:$D$13,2))</f>
        <v/>
      </c>
      <c r="T49" s="18" t="str">
        <f t="shared" si="1"/>
        <v/>
      </c>
      <c r="U49" s="16"/>
      <c r="W49" s="1" t="str">
        <f t="shared" si="10"/>
        <v/>
      </c>
      <c r="X49" s="1" t="str">
        <f t="shared" si="11"/>
        <v/>
      </c>
      <c r="Y49" s="1" t="str">
        <f t="shared" si="12"/>
        <v/>
      </c>
      <c r="Z49" s="1" t="str">
        <f t="shared" si="13"/>
        <v/>
      </c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1:43" s="1" customFormat="1" x14ac:dyDescent="0.2">
      <c r="A50" s="1" t="s">
        <v>21</v>
      </c>
      <c r="B50" s="32"/>
      <c r="C50" s="33"/>
      <c r="D50" s="33"/>
      <c r="E50" s="33"/>
      <c r="F50" s="33"/>
      <c r="G50" s="34"/>
      <c r="H50" s="33"/>
      <c r="I50" s="33"/>
      <c r="J50" s="33"/>
      <c r="K50" s="33"/>
      <c r="L50" s="33"/>
      <c r="M50" s="35"/>
      <c r="O50" s="15" t="str">
        <f t="shared" si="0"/>
        <v/>
      </c>
      <c r="P50" s="16">
        <f t="shared" si="14"/>
        <v>0</v>
      </c>
      <c r="Q50" s="17" t="e">
        <f t="shared" si="15"/>
        <v>#VALUE!</v>
      </c>
      <c r="R50" s="17" t="e">
        <f t="shared" si="16"/>
        <v>#VALUE!</v>
      </c>
      <c r="S50" s="16" t="str">
        <f>IF($O50="","",VLOOKUP($O50,'BAR DATA'!$A$3:$D$13,2))</f>
        <v/>
      </c>
      <c r="T50" s="18" t="str">
        <f t="shared" si="1"/>
        <v/>
      </c>
      <c r="U50" s="16"/>
      <c r="W50" s="1" t="str">
        <f t="shared" si="10"/>
        <v/>
      </c>
      <c r="X50" s="1" t="str">
        <f t="shared" si="11"/>
        <v/>
      </c>
      <c r="Y50" s="1" t="str">
        <f t="shared" si="12"/>
        <v/>
      </c>
      <c r="Z50" s="1" t="str">
        <f t="shared" si="13"/>
        <v/>
      </c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1:43" s="1" customFormat="1" x14ac:dyDescent="0.2">
      <c r="A51" s="1" t="s">
        <v>22</v>
      </c>
      <c r="B51" s="32"/>
      <c r="C51" s="33"/>
      <c r="D51" s="33"/>
      <c r="E51" s="34"/>
      <c r="F51" s="33"/>
      <c r="G51" s="34"/>
      <c r="H51" s="33"/>
      <c r="I51" s="34"/>
      <c r="J51" s="33"/>
      <c r="K51" s="33"/>
      <c r="L51" s="33"/>
      <c r="M51" s="35"/>
      <c r="O51" s="15" t="str">
        <f t="shared" si="0"/>
        <v/>
      </c>
      <c r="P51" s="16">
        <f t="shared" si="14"/>
        <v>0</v>
      </c>
      <c r="Q51" s="17" t="e">
        <f t="shared" si="15"/>
        <v>#VALUE!</v>
      </c>
      <c r="R51" s="17" t="e">
        <f t="shared" si="16"/>
        <v>#VALUE!</v>
      </c>
      <c r="S51" s="16" t="str">
        <f>IF($O51="","",VLOOKUP($O51,'BAR DATA'!$A$3:$D$13,2))</f>
        <v/>
      </c>
      <c r="T51" s="18" t="str">
        <f>IF($O51="","",ROUND(($Q51+$R51/12)*S51*P51,0))</f>
        <v/>
      </c>
      <c r="U51" s="16"/>
      <c r="W51" s="1" t="str">
        <f t="shared" si="10"/>
        <v/>
      </c>
      <c r="X51" s="1" t="str">
        <f t="shared" si="11"/>
        <v/>
      </c>
      <c r="Y51" s="1" t="str">
        <f t="shared" si="12"/>
        <v/>
      </c>
      <c r="Z51" s="1" t="str">
        <f t="shared" si="13"/>
        <v/>
      </c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spans="1:43" s="1" customFormat="1" x14ac:dyDescent="0.2">
      <c r="B52" s="32"/>
      <c r="C52" s="33"/>
      <c r="D52" s="33"/>
      <c r="E52" s="34"/>
      <c r="F52" s="33"/>
      <c r="G52" s="34"/>
      <c r="H52" s="33"/>
      <c r="I52" s="34"/>
      <c r="J52" s="33"/>
      <c r="K52" s="33"/>
      <c r="L52" s="33"/>
      <c r="M52" s="35"/>
      <c r="O52" s="15" t="str">
        <f t="shared" si="0"/>
        <v/>
      </c>
      <c r="P52" s="16">
        <f t="shared" si="14"/>
        <v>0</v>
      </c>
      <c r="Q52" s="17" t="e">
        <f t="shared" si="15"/>
        <v>#VALUE!</v>
      </c>
      <c r="R52" s="17" t="e">
        <f t="shared" si="16"/>
        <v>#VALUE!</v>
      </c>
      <c r="S52" s="16" t="str">
        <f>IF($O52="","",VLOOKUP($O52,'BAR DATA'!$A$3:$D$13,2))</f>
        <v/>
      </c>
      <c r="T52" s="18" t="str">
        <f t="shared" ref="T52:T115" si="17">IF($O52="","",ROUND(($Q52+$R52/12)*S52*P52,0))</f>
        <v/>
      </c>
      <c r="U52" s="16"/>
      <c r="W52" s="1" t="str">
        <f t="shared" si="10"/>
        <v/>
      </c>
      <c r="X52" s="1" t="str">
        <f t="shared" si="11"/>
        <v/>
      </c>
      <c r="Y52" s="1" t="str">
        <f t="shared" si="12"/>
        <v/>
      </c>
      <c r="Z52" s="1" t="str">
        <f t="shared" si="13"/>
        <v/>
      </c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spans="1:43" s="1" customFormat="1" x14ac:dyDescent="0.2">
      <c r="B53" s="32"/>
      <c r="C53" s="33"/>
      <c r="D53" s="33"/>
      <c r="E53" s="34"/>
      <c r="F53" s="33"/>
      <c r="G53" s="34"/>
      <c r="H53" s="33"/>
      <c r="I53" s="34"/>
      <c r="J53" s="33"/>
      <c r="K53" s="33"/>
      <c r="L53" s="33"/>
      <c r="M53" s="35"/>
      <c r="O53" s="15" t="str">
        <f t="shared" si="0"/>
        <v/>
      </c>
      <c r="P53" s="16">
        <f t="shared" si="14"/>
        <v>0</v>
      </c>
      <c r="Q53" s="17" t="e">
        <f t="shared" si="15"/>
        <v>#VALUE!</v>
      </c>
      <c r="R53" s="17" t="e">
        <f t="shared" si="16"/>
        <v>#VALUE!</v>
      </c>
      <c r="S53" s="16" t="str">
        <f>IF($O53="","",VLOOKUP($O53,'BAR DATA'!$A$3:$D$13,2))</f>
        <v/>
      </c>
      <c r="T53" s="18" t="str">
        <f t="shared" si="17"/>
        <v/>
      </c>
      <c r="U53" s="16"/>
      <c r="W53" s="1" t="str">
        <f t="shared" si="10"/>
        <v/>
      </c>
      <c r="X53" s="1" t="str">
        <f t="shared" si="11"/>
        <v/>
      </c>
      <c r="Y53" s="1" t="str">
        <f t="shared" si="12"/>
        <v/>
      </c>
      <c r="Z53" s="1" t="str">
        <f t="shared" si="13"/>
        <v/>
      </c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spans="1:43" s="1" customFormat="1" x14ac:dyDescent="0.2">
      <c r="A54" s="1" t="s">
        <v>23</v>
      </c>
      <c r="B54" s="32"/>
      <c r="C54" s="33"/>
      <c r="D54" s="33"/>
      <c r="E54" s="34"/>
      <c r="F54" s="33"/>
      <c r="G54" s="34"/>
      <c r="H54" s="33"/>
      <c r="I54" s="33"/>
      <c r="J54" s="33"/>
      <c r="K54" s="33"/>
      <c r="L54" s="33"/>
      <c r="M54" s="35"/>
      <c r="O54" s="15" t="str">
        <f t="shared" si="0"/>
        <v/>
      </c>
      <c r="P54" s="16">
        <f t="shared" si="14"/>
        <v>0</v>
      </c>
      <c r="Q54" s="17" t="e">
        <f t="shared" si="15"/>
        <v>#VALUE!</v>
      </c>
      <c r="R54" s="17" t="e">
        <f t="shared" si="16"/>
        <v>#VALUE!</v>
      </c>
      <c r="S54" s="16" t="str">
        <f>IF($O54="","",VLOOKUP($O54,'BAR DATA'!$A$3:$D$13,2))</f>
        <v/>
      </c>
      <c r="T54" s="18" t="str">
        <f t="shared" si="17"/>
        <v/>
      </c>
      <c r="U54" s="16"/>
      <c r="W54" s="1" t="str">
        <f t="shared" si="10"/>
        <v/>
      </c>
      <c r="X54" s="1" t="str">
        <f t="shared" si="11"/>
        <v/>
      </c>
      <c r="Y54" s="1" t="str">
        <f t="shared" si="12"/>
        <v/>
      </c>
      <c r="Z54" s="1" t="str">
        <f t="shared" si="13"/>
        <v/>
      </c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s="1" customFormat="1" x14ac:dyDescent="0.2">
      <c r="B55" s="32"/>
      <c r="C55" s="33"/>
      <c r="D55" s="33"/>
      <c r="E55" s="33"/>
      <c r="F55" s="33"/>
      <c r="G55" s="34"/>
      <c r="H55" s="33"/>
      <c r="I55" s="33"/>
      <c r="J55" s="33"/>
      <c r="K55" s="33"/>
      <c r="L55" s="33"/>
      <c r="M55" s="35"/>
      <c r="O55" s="15" t="str">
        <f t="shared" si="0"/>
        <v/>
      </c>
      <c r="P55" s="16">
        <f t="shared" si="14"/>
        <v>0</v>
      </c>
      <c r="Q55" s="17" t="e">
        <f t="shared" si="15"/>
        <v>#VALUE!</v>
      </c>
      <c r="R55" s="17" t="e">
        <f t="shared" si="16"/>
        <v>#VALUE!</v>
      </c>
      <c r="S55" s="16" t="str">
        <f>IF($O55="","",VLOOKUP($O55,'BAR DATA'!$A$3:$D$13,2))</f>
        <v/>
      </c>
      <c r="T55" s="18" t="str">
        <f t="shared" si="17"/>
        <v/>
      </c>
      <c r="U55" s="16"/>
      <c r="W55" s="1" t="str">
        <f t="shared" si="10"/>
        <v/>
      </c>
      <c r="X55" s="1" t="str">
        <f t="shared" si="11"/>
        <v/>
      </c>
      <c r="Y55" s="1" t="str">
        <f t="shared" si="12"/>
        <v/>
      </c>
      <c r="Z55" s="1" t="str">
        <f t="shared" si="13"/>
        <v/>
      </c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spans="1:43" s="1" customFormat="1" x14ac:dyDescent="0.2">
      <c r="B56" s="32"/>
      <c r="C56" s="33"/>
      <c r="D56" s="33"/>
      <c r="E56" s="33"/>
      <c r="F56" s="33"/>
      <c r="G56" s="34"/>
      <c r="H56" s="33"/>
      <c r="I56" s="33"/>
      <c r="J56" s="33"/>
      <c r="K56" s="33"/>
      <c r="L56" s="33"/>
      <c r="M56" s="35"/>
      <c r="O56" s="15" t="str">
        <f t="shared" si="0"/>
        <v/>
      </c>
      <c r="P56" s="16">
        <f t="shared" si="14"/>
        <v>0</v>
      </c>
      <c r="Q56" s="17" t="e">
        <f t="shared" si="15"/>
        <v>#VALUE!</v>
      </c>
      <c r="R56" s="17" t="e">
        <f t="shared" si="16"/>
        <v>#VALUE!</v>
      </c>
      <c r="S56" s="16" t="str">
        <f>IF($O56="","",VLOOKUP($O56,'BAR DATA'!$A$3:$D$13,2))</f>
        <v/>
      </c>
      <c r="T56" s="18" t="str">
        <f t="shared" si="17"/>
        <v/>
      </c>
      <c r="U56" s="16"/>
      <c r="W56" s="1" t="str">
        <f t="shared" si="10"/>
        <v/>
      </c>
      <c r="X56" s="1" t="str">
        <f t="shared" si="11"/>
        <v/>
      </c>
      <c r="Y56" s="1" t="str">
        <f t="shared" si="12"/>
        <v/>
      </c>
      <c r="Z56" s="1" t="str">
        <f t="shared" si="13"/>
        <v/>
      </c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spans="1:43" s="1" customFormat="1" x14ac:dyDescent="0.2">
      <c r="B57" s="32"/>
      <c r="C57" s="33"/>
      <c r="D57" s="33"/>
      <c r="E57" s="33"/>
      <c r="F57" s="33"/>
      <c r="G57" s="34"/>
      <c r="H57" s="33"/>
      <c r="I57" s="33"/>
      <c r="J57" s="33"/>
      <c r="K57" s="33"/>
      <c r="L57" s="33"/>
      <c r="M57" s="35"/>
      <c r="O57" s="15" t="str">
        <f t="shared" si="0"/>
        <v/>
      </c>
      <c r="P57" s="16">
        <f t="shared" si="14"/>
        <v>0</v>
      </c>
      <c r="Q57" s="17" t="e">
        <f t="shared" si="15"/>
        <v>#VALUE!</v>
      </c>
      <c r="R57" s="17" t="e">
        <f t="shared" si="16"/>
        <v>#VALUE!</v>
      </c>
      <c r="S57" s="16" t="str">
        <f>IF($O57="","",VLOOKUP($O57,'BAR DATA'!$A$3:$D$13,2))</f>
        <v/>
      </c>
      <c r="T57" s="18" t="str">
        <f t="shared" si="17"/>
        <v/>
      </c>
      <c r="U57" s="16"/>
      <c r="W57" s="1" t="str">
        <f t="shared" si="10"/>
        <v/>
      </c>
      <c r="X57" s="1" t="str">
        <f t="shared" si="11"/>
        <v/>
      </c>
      <c r="Y57" s="1" t="str">
        <f t="shared" si="12"/>
        <v/>
      </c>
      <c r="Z57" s="1" t="str">
        <f t="shared" si="13"/>
        <v/>
      </c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spans="1:43" s="1" customFormat="1" x14ac:dyDescent="0.2">
      <c r="B58" s="32"/>
      <c r="C58" s="33"/>
      <c r="D58" s="33"/>
      <c r="E58" s="33"/>
      <c r="F58" s="33"/>
      <c r="G58" s="34"/>
      <c r="H58" s="33"/>
      <c r="I58" s="33"/>
      <c r="J58" s="33"/>
      <c r="K58" s="33"/>
      <c r="L58" s="33"/>
      <c r="M58" s="35"/>
      <c r="O58" s="15" t="str">
        <f t="shared" si="0"/>
        <v/>
      </c>
      <c r="P58" s="16">
        <f t="shared" si="14"/>
        <v>0</v>
      </c>
      <c r="Q58" s="17" t="e">
        <f t="shared" si="15"/>
        <v>#VALUE!</v>
      </c>
      <c r="R58" s="17" t="e">
        <f t="shared" si="16"/>
        <v>#VALUE!</v>
      </c>
      <c r="S58" s="16" t="str">
        <f>IF($O58="","",VLOOKUP($O58,'BAR DATA'!$A$3:$D$13,2))</f>
        <v/>
      </c>
      <c r="T58" s="18" t="str">
        <f t="shared" si="17"/>
        <v/>
      </c>
      <c r="U58" s="16"/>
      <c r="W58" s="1" t="str">
        <f t="shared" si="10"/>
        <v/>
      </c>
      <c r="X58" s="1" t="str">
        <f t="shared" si="11"/>
        <v/>
      </c>
      <c r="Y58" s="1" t="str">
        <f t="shared" si="12"/>
        <v/>
      </c>
      <c r="Z58" s="1" t="str">
        <f t="shared" si="13"/>
        <v/>
      </c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spans="1:43" s="1" customFormat="1" x14ac:dyDescent="0.2">
      <c r="B59" s="32"/>
      <c r="C59" s="33"/>
      <c r="D59" s="33"/>
      <c r="E59" s="33"/>
      <c r="F59" s="33"/>
      <c r="G59" s="34"/>
      <c r="H59" s="33"/>
      <c r="I59" s="33"/>
      <c r="J59" s="33"/>
      <c r="K59" s="33"/>
      <c r="L59" s="33"/>
      <c r="M59" s="35"/>
      <c r="O59" s="15" t="str">
        <f t="shared" si="0"/>
        <v/>
      </c>
      <c r="P59" s="16">
        <f t="shared" si="14"/>
        <v>0</v>
      </c>
      <c r="Q59" s="17" t="e">
        <f t="shared" si="15"/>
        <v>#VALUE!</v>
      </c>
      <c r="R59" s="17" t="e">
        <f t="shared" si="16"/>
        <v>#VALUE!</v>
      </c>
      <c r="S59" s="16" t="str">
        <f>IF($O59="","",VLOOKUP($O59,'BAR DATA'!$A$3:$D$13,2))</f>
        <v/>
      </c>
      <c r="T59" s="18" t="str">
        <f t="shared" si="17"/>
        <v/>
      </c>
      <c r="U59" s="16"/>
      <c r="W59" s="1" t="str">
        <f t="shared" si="10"/>
        <v/>
      </c>
      <c r="X59" s="1" t="str">
        <f t="shared" si="11"/>
        <v/>
      </c>
      <c r="Y59" s="1" t="str">
        <f t="shared" si="12"/>
        <v/>
      </c>
      <c r="Z59" s="1" t="str">
        <f t="shared" si="13"/>
        <v/>
      </c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spans="1:43" s="1" customFormat="1" x14ac:dyDescent="0.2">
      <c r="B60" s="32"/>
      <c r="C60" s="33"/>
      <c r="D60" s="33"/>
      <c r="E60" s="33"/>
      <c r="F60" s="33"/>
      <c r="G60" s="34"/>
      <c r="H60" s="33"/>
      <c r="I60" s="33"/>
      <c r="J60" s="33"/>
      <c r="K60" s="33"/>
      <c r="L60" s="33"/>
      <c r="M60" s="35"/>
      <c r="O60" s="15" t="str">
        <f t="shared" si="0"/>
        <v/>
      </c>
      <c r="P60" s="16">
        <f t="shared" si="14"/>
        <v>0</v>
      </c>
      <c r="Q60" s="17" t="e">
        <f t="shared" si="15"/>
        <v>#VALUE!</v>
      </c>
      <c r="R60" s="17" t="e">
        <f t="shared" si="16"/>
        <v>#VALUE!</v>
      </c>
      <c r="S60" s="16" t="str">
        <f>IF($O60="","",VLOOKUP($O60,'BAR DATA'!$A$3:$D$13,2))</f>
        <v/>
      </c>
      <c r="T60" s="18" t="str">
        <f t="shared" si="17"/>
        <v/>
      </c>
      <c r="U60" s="16"/>
      <c r="W60" s="1" t="str">
        <f t="shared" si="10"/>
        <v/>
      </c>
      <c r="X60" s="1" t="str">
        <f t="shared" si="11"/>
        <v/>
      </c>
      <c r="Y60" s="1" t="str">
        <f t="shared" si="12"/>
        <v/>
      </c>
      <c r="Z60" s="1" t="str">
        <f t="shared" si="13"/>
        <v/>
      </c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1:43" s="1" customFormat="1" x14ac:dyDescent="0.2">
      <c r="B61" s="32"/>
      <c r="C61" s="33"/>
      <c r="D61" s="33"/>
      <c r="E61" s="33"/>
      <c r="F61" s="33"/>
      <c r="G61" s="34"/>
      <c r="H61" s="33"/>
      <c r="I61" s="33"/>
      <c r="J61" s="33"/>
      <c r="K61" s="33"/>
      <c r="L61" s="33"/>
      <c r="M61" s="35"/>
      <c r="O61" s="15" t="str">
        <f t="shared" si="0"/>
        <v/>
      </c>
      <c r="P61" s="16">
        <f t="shared" si="14"/>
        <v>0</v>
      </c>
      <c r="Q61" s="17" t="e">
        <f t="shared" si="15"/>
        <v>#VALUE!</v>
      </c>
      <c r="R61" s="17" t="e">
        <f t="shared" si="16"/>
        <v>#VALUE!</v>
      </c>
      <c r="S61" s="16" t="str">
        <f>IF($O61="","",VLOOKUP($O61,'BAR DATA'!$A$3:$D$13,2))</f>
        <v/>
      </c>
      <c r="T61" s="18" t="str">
        <f t="shared" si="17"/>
        <v/>
      </c>
      <c r="U61" s="16"/>
      <c r="W61" s="1" t="str">
        <f t="shared" si="10"/>
        <v/>
      </c>
      <c r="X61" s="1" t="str">
        <f t="shared" si="11"/>
        <v/>
      </c>
      <c r="Y61" s="1" t="str">
        <f t="shared" si="12"/>
        <v/>
      </c>
      <c r="Z61" s="1" t="str">
        <f t="shared" si="13"/>
        <v/>
      </c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1:43" s="1" customFormat="1" x14ac:dyDescent="0.2">
      <c r="B62" s="32"/>
      <c r="C62" s="33"/>
      <c r="D62" s="33"/>
      <c r="E62" s="33"/>
      <c r="F62" s="33"/>
      <c r="G62" s="34"/>
      <c r="H62" s="33"/>
      <c r="I62" s="33"/>
      <c r="J62" s="33"/>
      <c r="K62" s="33"/>
      <c r="L62" s="33"/>
      <c r="M62" s="35"/>
      <c r="O62" s="15" t="str">
        <f t="shared" si="0"/>
        <v/>
      </c>
      <c r="P62" s="16">
        <f t="shared" si="14"/>
        <v>0</v>
      </c>
      <c r="Q62" s="17" t="e">
        <f t="shared" si="15"/>
        <v>#VALUE!</v>
      </c>
      <c r="R62" s="17" t="e">
        <f t="shared" si="16"/>
        <v>#VALUE!</v>
      </c>
      <c r="S62" s="16" t="str">
        <f>IF($O62="","",VLOOKUP($O62,'BAR DATA'!$A$3:$D$13,2))</f>
        <v/>
      </c>
      <c r="T62" s="18" t="str">
        <f t="shared" si="17"/>
        <v/>
      </c>
      <c r="U62" s="16"/>
      <c r="W62" s="1" t="str">
        <f t="shared" si="10"/>
        <v/>
      </c>
      <c r="X62" s="1" t="str">
        <f t="shared" si="11"/>
        <v/>
      </c>
      <c r="Y62" s="1" t="str">
        <f t="shared" si="12"/>
        <v/>
      </c>
      <c r="Z62" s="1" t="str">
        <f t="shared" si="13"/>
        <v/>
      </c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1:43" s="1" customFormat="1" x14ac:dyDescent="0.2">
      <c r="B63" s="32"/>
      <c r="C63" s="33"/>
      <c r="D63" s="33"/>
      <c r="E63" s="33"/>
      <c r="F63" s="33"/>
      <c r="G63" s="34"/>
      <c r="H63" s="33"/>
      <c r="I63" s="33"/>
      <c r="J63" s="33"/>
      <c r="K63" s="33"/>
      <c r="L63" s="33"/>
      <c r="M63" s="35"/>
      <c r="O63" s="15" t="str">
        <f t="shared" si="0"/>
        <v/>
      </c>
      <c r="P63" s="16">
        <f t="shared" si="14"/>
        <v>0</v>
      </c>
      <c r="Q63" s="17" t="e">
        <f t="shared" si="15"/>
        <v>#VALUE!</v>
      </c>
      <c r="R63" s="17" t="e">
        <f t="shared" si="16"/>
        <v>#VALUE!</v>
      </c>
      <c r="S63" s="16" t="str">
        <f>IF($O63="","",VLOOKUP($O63,'BAR DATA'!$A$3:$D$13,2))</f>
        <v/>
      </c>
      <c r="T63" s="18" t="str">
        <f t="shared" si="17"/>
        <v/>
      </c>
      <c r="U63" s="16"/>
      <c r="W63" s="1" t="str">
        <f t="shared" si="10"/>
        <v/>
      </c>
      <c r="X63" s="1" t="str">
        <f t="shared" si="11"/>
        <v/>
      </c>
      <c r="Y63" s="1" t="str">
        <f t="shared" si="12"/>
        <v/>
      </c>
      <c r="Z63" s="1" t="str">
        <f t="shared" si="13"/>
        <v/>
      </c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1:43" s="1" customFormat="1" x14ac:dyDescent="0.2">
      <c r="B64" s="32"/>
      <c r="C64" s="33"/>
      <c r="D64" s="33"/>
      <c r="E64" s="33"/>
      <c r="F64" s="33"/>
      <c r="G64" s="34"/>
      <c r="H64" s="33"/>
      <c r="I64" s="33"/>
      <c r="J64" s="33"/>
      <c r="K64" s="33"/>
      <c r="L64" s="33"/>
      <c r="M64" s="35"/>
      <c r="O64" s="15" t="str">
        <f t="shared" si="0"/>
        <v/>
      </c>
      <c r="P64" s="16">
        <f t="shared" si="14"/>
        <v>0</v>
      </c>
      <c r="Q64" s="17" t="e">
        <f t="shared" si="15"/>
        <v>#VALUE!</v>
      </c>
      <c r="R64" s="17" t="e">
        <f t="shared" si="16"/>
        <v>#VALUE!</v>
      </c>
      <c r="S64" s="16" t="str">
        <f>IF($O64="","",VLOOKUP($O64,'BAR DATA'!$A$3:$D$13,2))</f>
        <v/>
      </c>
      <c r="T64" s="18" t="str">
        <f t="shared" si="17"/>
        <v/>
      </c>
      <c r="U64" s="16"/>
      <c r="W64" s="1" t="str">
        <f t="shared" si="10"/>
        <v/>
      </c>
      <c r="X64" s="1" t="str">
        <f t="shared" si="11"/>
        <v/>
      </c>
      <c r="Y64" s="1" t="str">
        <f t="shared" si="12"/>
        <v/>
      </c>
      <c r="Z64" s="1" t="str">
        <f t="shared" si="13"/>
        <v/>
      </c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2:43" s="1" customFormat="1" x14ac:dyDescent="0.2">
      <c r="B65" s="32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5"/>
      <c r="O65" s="15" t="str">
        <f t="shared" si="0"/>
        <v/>
      </c>
      <c r="P65" s="16">
        <f t="shared" si="14"/>
        <v>0</v>
      </c>
      <c r="Q65" s="17" t="e">
        <f t="shared" si="15"/>
        <v>#VALUE!</v>
      </c>
      <c r="R65" s="17" t="e">
        <f t="shared" si="16"/>
        <v>#VALUE!</v>
      </c>
      <c r="S65" s="16" t="str">
        <f>IF($O65="","",VLOOKUP($O65,'BAR DATA'!$A$3:$D$13,2))</f>
        <v/>
      </c>
      <c r="T65" s="18" t="str">
        <f t="shared" si="17"/>
        <v/>
      </c>
      <c r="U65" s="16"/>
      <c r="W65" s="1" t="str">
        <f t="shared" si="10"/>
        <v/>
      </c>
      <c r="X65" s="1" t="str">
        <f t="shared" si="11"/>
        <v/>
      </c>
      <c r="Y65" s="1" t="str">
        <f t="shared" si="12"/>
        <v/>
      </c>
      <c r="Z65" s="1" t="str">
        <f t="shared" si="13"/>
        <v/>
      </c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2:43" s="1" customFormat="1" x14ac:dyDescent="0.2">
      <c r="B66" s="32"/>
      <c r="C66" s="33"/>
      <c r="D66" s="33"/>
      <c r="E66" s="33"/>
      <c r="F66" s="33"/>
      <c r="G66" s="34"/>
      <c r="H66" s="33"/>
      <c r="I66" s="33"/>
      <c r="J66" s="33"/>
      <c r="K66" s="33"/>
      <c r="L66" s="33"/>
      <c r="M66" s="35"/>
      <c r="O66" s="15" t="str">
        <f t="shared" si="0"/>
        <v/>
      </c>
      <c r="P66" s="16">
        <f t="shared" si="14"/>
        <v>0</v>
      </c>
      <c r="Q66" s="17" t="e">
        <f t="shared" si="15"/>
        <v>#VALUE!</v>
      </c>
      <c r="R66" s="17" t="e">
        <f t="shared" si="16"/>
        <v>#VALUE!</v>
      </c>
      <c r="S66" s="16" t="str">
        <f>IF($O66="","",VLOOKUP($O66,'BAR DATA'!$A$3:$D$13,2))</f>
        <v/>
      </c>
      <c r="T66" s="18" t="str">
        <f t="shared" si="17"/>
        <v/>
      </c>
      <c r="U66" s="16"/>
      <c r="W66" s="1" t="str">
        <f t="shared" si="10"/>
        <v/>
      </c>
      <c r="X66" s="1" t="str">
        <f t="shared" si="11"/>
        <v/>
      </c>
      <c r="Y66" s="1" t="str">
        <f t="shared" si="12"/>
        <v/>
      </c>
      <c r="Z66" s="1" t="str">
        <f t="shared" si="13"/>
        <v/>
      </c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spans="2:43" s="1" customFormat="1" x14ac:dyDescent="0.2"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5"/>
      <c r="O67" s="15" t="str">
        <f t="shared" si="0"/>
        <v/>
      </c>
      <c r="P67" s="16">
        <f t="shared" si="14"/>
        <v>0</v>
      </c>
      <c r="Q67" s="17" t="e">
        <f t="shared" si="15"/>
        <v>#VALUE!</v>
      </c>
      <c r="R67" s="17" t="e">
        <f t="shared" si="16"/>
        <v>#VALUE!</v>
      </c>
      <c r="S67" s="16" t="str">
        <f>IF($O67="","",VLOOKUP($O67,'BAR DATA'!$A$3:$D$13,2))</f>
        <v/>
      </c>
      <c r="T67" s="18" t="str">
        <f t="shared" si="17"/>
        <v/>
      </c>
      <c r="U67" s="16"/>
      <c r="W67" s="1" t="str">
        <f t="shared" si="10"/>
        <v/>
      </c>
      <c r="X67" s="1" t="str">
        <f t="shared" si="11"/>
        <v/>
      </c>
      <c r="Y67" s="1" t="str">
        <f t="shared" si="12"/>
        <v/>
      </c>
      <c r="Z67" s="1" t="str">
        <f t="shared" si="13"/>
        <v/>
      </c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2:43" s="1" customFormat="1" x14ac:dyDescent="0.2">
      <c r="B68" s="32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5"/>
      <c r="O68" s="15" t="str">
        <f t="shared" ref="O68:O131" si="18">IF(B68="","",IF(LEN(B68)=4,VALUE(MID(B68,2,1)),IF(LEN(B68)=5,VALUE(MID(B68,2,2)))))</f>
        <v/>
      </c>
      <c r="P68" s="16">
        <f t="shared" si="14"/>
        <v>0</v>
      </c>
      <c r="Q68" s="17" t="e">
        <f t="shared" si="15"/>
        <v>#VALUE!</v>
      </c>
      <c r="R68" s="17" t="e">
        <f t="shared" si="16"/>
        <v>#VALUE!</v>
      </c>
      <c r="S68" s="16" t="str">
        <f>IF($O68="","",VLOOKUP($O68,'BAR DATA'!$A$3:$D$13,2))</f>
        <v/>
      </c>
      <c r="T68" s="18" t="str">
        <f t="shared" si="17"/>
        <v/>
      </c>
      <c r="U68" s="16"/>
      <c r="W68" s="1" t="str">
        <f t="shared" si="10"/>
        <v/>
      </c>
      <c r="X68" s="1" t="str">
        <f t="shared" si="11"/>
        <v/>
      </c>
      <c r="Y68" s="1" t="str">
        <f t="shared" si="12"/>
        <v/>
      </c>
      <c r="Z68" s="1" t="str">
        <f t="shared" si="13"/>
        <v/>
      </c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2:43" s="1" customFormat="1" x14ac:dyDescent="0.2">
      <c r="B69" s="32"/>
      <c r="C69" s="33"/>
      <c r="D69" s="33"/>
      <c r="E69" s="33" t="str">
        <f t="shared" si="8"/>
        <v/>
      </c>
      <c r="F69" s="33"/>
      <c r="G69" s="33"/>
      <c r="H69" s="33"/>
      <c r="I69" s="33"/>
      <c r="J69" s="33"/>
      <c r="K69" s="33"/>
      <c r="L69" s="33"/>
      <c r="M69" s="35"/>
      <c r="O69" s="15" t="str">
        <f t="shared" si="18"/>
        <v/>
      </c>
      <c r="P69" s="16">
        <f t="shared" si="14"/>
        <v>0</v>
      </c>
      <c r="Q69" s="17" t="e">
        <f t="shared" si="15"/>
        <v>#VALUE!</v>
      </c>
      <c r="R69" s="17" t="e">
        <f t="shared" si="16"/>
        <v>#VALUE!</v>
      </c>
      <c r="S69" s="16" t="str">
        <f>IF($O69="","",VLOOKUP($O69,'BAR DATA'!$A$3:$D$13,2))</f>
        <v/>
      </c>
      <c r="T69" s="18" t="str">
        <f t="shared" si="17"/>
        <v/>
      </c>
      <c r="U69" s="16"/>
      <c r="W69" s="1" t="str">
        <f t="shared" si="10"/>
        <v/>
      </c>
      <c r="X69" s="1" t="str">
        <f t="shared" si="11"/>
        <v/>
      </c>
      <c r="Y69" s="1" t="str">
        <f t="shared" si="12"/>
        <v/>
      </c>
      <c r="Z69" s="1" t="str">
        <f t="shared" si="13"/>
        <v/>
      </c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2:43" s="1" customFormat="1" x14ac:dyDescent="0.2">
      <c r="B70" s="32"/>
      <c r="C70" s="33"/>
      <c r="D70" s="33"/>
      <c r="E70" s="33" t="str">
        <f t="shared" si="8"/>
        <v/>
      </c>
      <c r="F70" s="33"/>
      <c r="G70" s="33"/>
      <c r="H70" s="33"/>
      <c r="I70" s="33"/>
      <c r="J70" s="33"/>
      <c r="K70" s="33"/>
      <c r="L70" s="33"/>
      <c r="M70" s="35"/>
      <c r="O70" s="15" t="str">
        <f t="shared" si="18"/>
        <v/>
      </c>
      <c r="P70" s="16">
        <f t="shared" si="14"/>
        <v>0</v>
      </c>
      <c r="Q70" s="17" t="e">
        <f>VALUE(IF(W70="VAR",Y71,IF(W71="VAR",Y70,IF(W72="VAR",(Q72+Q71)/2,Y70))))</f>
        <v>#VALUE!</v>
      </c>
      <c r="R70" s="17" t="e">
        <f t="shared" si="16"/>
        <v>#VALUE!</v>
      </c>
      <c r="S70" s="16" t="str">
        <f>IF($O70="","",VLOOKUP($O70,'BAR DATA'!$A$3:$D$13,2))</f>
        <v/>
      </c>
      <c r="T70" s="18" t="str">
        <f t="shared" si="17"/>
        <v/>
      </c>
      <c r="U70" s="16"/>
      <c r="W70" s="1" t="str">
        <f t="shared" si="10"/>
        <v/>
      </c>
      <c r="X70" s="1" t="str">
        <f t="shared" si="11"/>
        <v/>
      </c>
      <c r="Y70" s="1" t="str">
        <f t="shared" si="12"/>
        <v/>
      </c>
      <c r="Z70" s="1" t="str">
        <f t="shared" si="13"/>
        <v/>
      </c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2:43" s="1" customFormat="1" x14ac:dyDescent="0.2">
      <c r="B71" s="32"/>
      <c r="C71" s="33"/>
      <c r="D71" s="33"/>
      <c r="F71" s="33"/>
      <c r="G71" s="33"/>
      <c r="H71" s="33"/>
      <c r="I71" s="33"/>
      <c r="J71" s="33"/>
      <c r="K71" s="33"/>
      <c r="L71" s="33"/>
      <c r="M71" s="35"/>
      <c r="O71" s="15" t="str">
        <f t="shared" si="18"/>
        <v/>
      </c>
      <c r="P71" s="16">
        <f t="shared" si="14"/>
        <v>0</v>
      </c>
      <c r="Q71" s="17" t="e">
        <f t="shared" si="15"/>
        <v>#VALUE!</v>
      </c>
      <c r="R71" s="17" t="e">
        <f t="shared" si="16"/>
        <v>#VALUE!</v>
      </c>
      <c r="S71" s="16" t="str">
        <f>IF($O71="","",VLOOKUP($O71,'BAR DATA'!$A$3:$D$13,2))</f>
        <v/>
      </c>
      <c r="T71" s="18" t="str">
        <f t="shared" si="17"/>
        <v/>
      </c>
      <c r="U71" s="16"/>
      <c r="W71" s="1" t="str">
        <f t="shared" si="10"/>
        <v/>
      </c>
      <c r="X71" s="1" t="str">
        <f t="shared" si="11"/>
        <v/>
      </c>
      <c r="Y71" s="1" t="str">
        <f t="shared" si="12"/>
        <v/>
      </c>
      <c r="Z71" s="1" t="str">
        <f t="shared" si="13"/>
        <v/>
      </c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2:43" s="1" customFormat="1" x14ac:dyDescent="0.2">
      <c r="B72" s="32"/>
      <c r="C72" s="33"/>
      <c r="D72" s="33"/>
      <c r="E72" s="33" t="str">
        <f t="shared" si="8"/>
        <v/>
      </c>
      <c r="F72" s="33"/>
      <c r="G72" s="33"/>
      <c r="H72" s="33"/>
      <c r="I72" s="33"/>
      <c r="J72" s="33"/>
      <c r="K72" s="33"/>
      <c r="L72" s="33"/>
      <c r="M72" s="35"/>
      <c r="O72" s="15" t="str">
        <f t="shared" si="18"/>
        <v/>
      </c>
      <c r="P72" s="16">
        <f t="shared" si="14"/>
        <v>0</v>
      </c>
      <c r="Q72" s="17" t="e">
        <f t="shared" si="15"/>
        <v>#VALUE!</v>
      </c>
      <c r="R72" s="17" t="e">
        <f t="shared" si="16"/>
        <v>#VALUE!</v>
      </c>
      <c r="S72" s="16" t="str">
        <f>IF($O72="","",VLOOKUP($O72,'BAR DATA'!$A$3:$D$13,2))</f>
        <v/>
      </c>
      <c r="T72" s="18" t="str">
        <f t="shared" si="17"/>
        <v/>
      </c>
      <c r="U72" s="16"/>
      <c r="W72" s="1" t="str">
        <f t="shared" si="10"/>
        <v/>
      </c>
      <c r="X72" s="1" t="str">
        <f t="shared" si="11"/>
        <v/>
      </c>
      <c r="Y72" s="1" t="str">
        <f t="shared" si="12"/>
        <v/>
      </c>
      <c r="Z72" s="1" t="str">
        <f t="shared" si="13"/>
        <v/>
      </c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2:43" s="1" customFormat="1" x14ac:dyDescent="0.2">
      <c r="B73" s="32"/>
      <c r="C73" s="33"/>
      <c r="D73" s="33"/>
      <c r="E73" s="33" t="str">
        <f t="shared" si="8"/>
        <v/>
      </c>
      <c r="F73" s="33"/>
      <c r="G73" s="33"/>
      <c r="H73" s="33"/>
      <c r="I73" s="33"/>
      <c r="J73" s="33"/>
      <c r="K73" s="33"/>
      <c r="L73" s="33"/>
      <c r="M73" s="35"/>
      <c r="O73" s="15" t="str">
        <f t="shared" si="18"/>
        <v/>
      </c>
      <c r="P73" s="16">
        <f t="shared" si="14"/>
        <v>0</v>
      </c>
      <c r="Q73" s="17" t="e">
        <f t="shared" si="15"/>
        <v>#VALUE!</v>
      </c>
      <c r="R73" s="17" t="e">
        <f t="shared" si="16"/>
        <v>#VALUE!</v>
      </c>
      <c r="S73" s="16" t="str">
        <f>IF($O73="","",VLOOKUP($O73,'BAR DATA'!$A$3:$D$13,2))</f>
        <v/>
      </c>
      <c r="T73" s="18" t="str">
        <f t="shared" si="17"/>
        <v/>
      </c>
      <c r="U73" s="16"/>
      <c r="W73" s="1" t="str">
        <f t="shared" si="10"/>
        <v/>
      </c>
      <c r="X73" s="1" t="str">
        <f t="shared" si="11"/>
        <v/>
      </c>
      <c r="Y73" s="1" t="str">
        <f t="shared" si="12"/>
        <v/>
      </c>
      <c r="Z73" s="1" t="str">
        <f t="shared" si="13"/>
        <v/>
      </c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2:43" s="1" customFormat="1" x14ac:dyDescent="0.2">
      <c r="B74" s="32"/>
      <c r="C74" s="33"/>
      <c r="D74" s="33"/>
      <c r="E74" s="33" t="str">
        <f t="shared" si="8"/>
        <v/>
      </c>
      <c r="F74" s="33"/>
      <c r="G74" s="33"/>
      <c r="H74" s="33"/>
      <c r="I74" s="33"/>
      <c r="J74" s="33"/>
      <c r="K74" s="33"/>
      <c r="L74" s="33"/>
      <c r="M74" s="35"/>
      <c r="O74" s="15" t="str">
        <f t="shared" si="18"/>
        <v/>
      </c>
      <c r="P74" s="16">
        <f t="shared" si="14"/>
        <v>0</v>
      </c>
      <c r="Q74" s="17" t="e">
        <f t="shared" si="15"/>
        <v>#VALUE!</v>
      </c>
      <c r="R74" s="17" t="e">
        <f t="shared" si="16"/>
        <v>#VALUE!</v>
      </c>
      <c r="S74" s="16" t="str">
        <f>IF($O74="","",VLOOKUP($O74,'BAR DATA'!$A$3:$D$13,2))</f>
        <v/>
      </c>
      <c r="T74" s="18" t="str">
        <f t="shared" si="17"/>
        <v/>
      </c>
      <c r="U74" s="16"/>
      <c r="W74" s="1" t="str">
        <f t="shared" si="10"/>
        <v/>
      </c>
      <c r="X74" s="1" t="str">
        <f t="shared" si="11"/>
        <v/>
      </c>
      <c r="Y74" s="1" t="str">
        <f t="shared" si="12"/>
        <v/>
      </c>
      <c r="Z74" s="1" t="str">
        <f t="shared" si="13"/>
        <v/>
      </c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2:43" s="1" customFormat="1" x14ac:dyDescent="0.2">
      <c r="B75" s="32"/>
      <c r="C75" s="33"/>
      <c r="D75" s="33"/>
      <c r="E75" s="33" t="str">
        <f t="shared" si="8"/>
        <v/>
      </c>
      <c r="F75" s="33"/>
      <c r="G75" s="33"/>
      <c r="H75" s="33"/>
      <c r="I75" s="33"/>
      <c r="J75" s="33"/>
      <c r="K75" s="33"/>
      <c r="L75" s="33"/>
      <c r="M75" s="35"/>
      <c r="O75" s="15" t="str">
        <f t="shared" si="18"/>
        <v/>
      </c>
      <c r="P75" s="16">
        <f t="shared" si="14"/>
        <v>0</v>
      </c>
      <c r="Q75" s="17" t="e">
        <f t="shared" si="15"/>
        <v>#VALUE!</v>
      </c>
      <c r="R75" s="17" t="e">
        <f t="shared" si="16"/>
        <v>#VALUE!</v>
      </c>
      <c r="S75" s="16" t="str">
        <f>IF($O75="","",VLOOKUP($O75,'BAR DATA'!$A$3:$D$13,2))</f>
        <v/>
      </c>
      <c r="T75" s="18" t="str">
        <f t="shared" si="17"/>
        <v/>
      </c>
      <c r="U75" s="16"/>
      <c r="W75" s="1" t="str">
        <f t="shared" si="10"/>
        <v/>
      </c>
      <c r="X75" s="1" t="str">
        <f t="shared" si="11"/>
        <v/>
      </c>
      <c r="Y75" s="1" t="str">
        <f t="shared" si="12"/>
        <v/>
      </c>
      <c r="Z75" s="1" t="str">
        <f t="shared" si="13"/>
        <v/>
      </c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2:43" s="1" customFormat="1" x14ac:dyDescent="0.2">
      <c r="B76" s="32"/>
      <c r="C76" s="33"/>
      <c r="D76" s="33"/>
      <c r="E76" s="33" t="str">
        <f t="shared" si="8"/>
        <v/>
      </c>
      <c r="F76" s="33"/>
      <c r="G76" s="33"/>
      <c r="H76" s="33"/>
      <c r="I76" s="33"/>
      <c r="J76" s="33"/>
      <c r="K76" s="33"/>
      <c r="L76" s="33"/>
      <c r="M76" s="35"/>
      <c r="O76" s="15" t="str">
        <f t="shared" si="18"/>
        <v/>
      </c>
      <c r="P76" s="16">
        <f t="shared" si="14"/>
        <v>0</v>
      </c>
      <c r="Q76" s="17" t="e">
        <f t="shared" si="15"/>
        <v>#VALUE!</v>
      </c>
      <c r="R76" s="17" t="e">
        <f t="shared" si="16"/>
        <v>#VALUE!</v>
      </c>
      <c r="S76" s="16" t="str">
        <f>IF($O76="","",VLOOKUP($O76,'BAR DATA'!$A$3:$D$13,2))</f>
        <v/>
      </c>
      <c r="T76" s="18" t="str">
        <f t="shared" si="17"/>
        <v/>
      </c>
      <c r="U76" s="16"/>
      <c r="W76" s="1" t="str">
        <f t="shared" si="10"/>
        <v/>
      </c>
      <c r="X76" s="1" t="str">
        <f t="shared" si="11"/>
        <v/>
      </c>
      <c r="Y76" s="1" t="str">
        <f t="shared" si="12"/>
        <v/>
      </c>
      <c r="Z76" s="1" t="str">
        <f t="shared" si="13"/>
        <v/>
      </c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2:43" s="1" customFormat="1" x14ac:dyDescent="0.2">
      <c r="B77" s="32"/>
      <c r="C77" s="33"/>
      <c r="D77" s="33"/>
      <c r="E77" s="33" t="str">
        <f t="shared" si="8"/>
        <v/>
      </c>
      <c r="F77" s="33"/>
      <c r="G77" s="33"/>
      <c r="H77" s="33"/>
      <c r="I77" s="33"/>
      <c r="J77" s="33"/>
      <c r="K77" s="33"/>
      <c r="L77" s="33"/>
      <c r="M77" s="35"/>
      <c r="O77" s="15" t="str">
        <f t="shared" si="18"/>
        <v/>
      </c>
      <c r="P77" s="16">
        <f t="shared" si="14"/>
        <v>0</v>
      </c>
      <c r="Q77" s="17" t="e">
        <f t="shared" si="15"/>
        <v>#VALUE!</v>
      </c>
      <c r="R77" s="17" t="e">
        <f t="shared" si="16"/>
        <v>#VALUE!</v>
      </c>
      <c r="S77" s="16" t="str">
        <f>IF($O77="","",VLOOKUP($O77,'BAR DATA'!$A$3:$D$13,2))</f>
        <v/>
      </c>
      <c r="T77" s="18" t="str">
        <f t="shared" si="17"/>
        <v/>
      </c>
      <c r="W77" s="1" t="str">
        <f t="shared" si="10"/>
        <v/>
      </c>
      <c r="X77" s="1" t="str">
        <f t="shared" si="11"/>
        <v/>
      </c>
      <c r="Y77" s="1" t="str">
        <f t="shared" si="12"/>
        <v/>
      </c>
      <c r="Z77" s="1" t="str">
        <f t="shared" si="13"/>
        <v/>
      </c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2:43" s="1" customFormat="1" x14ac:dyDescent="0.2">
      <c r="B78" s="32"/>
      <c r="C78" s="33"/>
      <c r="D78" s="33"/>
      <c r="E78" s="33" t="str">
        <f t="shared" si="8"/>
        <v/>
      </c>
      <c r="F78" s="33"/>
      <c r="G78" s="33"/>
      <c r="H78" s="33"/>
      <c r="I78" s="33"/>
      <c r="J78" s="33"/>
      <c r="K78" s="33"/>
      <c r="L78" s="33"/>
      <c r="M78" s="35"/>
      <c r="O78" s="15" t="str">
        <f t="shared" si="18"/>
        <v/>
      </c>
      <c r="P78" s="16">
        <f t="shared" si="14"/>
        <v>0</v>
      </c>
      <c r="Q78" s="17" t="e">
        <f t="shared" si="15"/>
        <v>#VALUE!</v>
      </c>
      <c r="R78" s="17" t="e">
        <f t="shared" si="16"/>
        <v>#VALUE!</v>
      </c>
      <c r="S78" s="16" t="str">
        <f>IF($O78="","",VLOOKUP($O78,'BAR DATA'!$A$3:$D$13,2))</f>
        <v/>
      </c>
      <c r="T78" s="18" t="str">
        <f t="shared" si="17"/>
        <v/>
      </c>
      <c r="W78" s="1" t="str">
        <f t="shared" si="10"/>
        <v/>
      </c>
      <c r="X78" s="1" t="str">
        <f t="shared" si="11"/>
        <v/>
      </c>
      <c r="Y78" s="1" t="str">
        <f t="shared" si="12"/>
        <v/>
      </c>
      <c r="Z78" s="1" t="str">
        <f t="shared" si="13"/>
        <v/>
      </c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2:43" s="1" customFormat="1" x14ac:dyDescent="0.2">
      <c r="B79" s="32"/>
      <c r="C79" s="33"/>
      <c r="D79" s="33"/>
      <c r="E79" s="33" t="str">
        <f t="shared" si="8"/>
        <v/>
      </c>
      <c r="F79" s="33"/>
      <c r="G79" s="33"/>
      <c r="H79" s="33"/>
      <c r="I79" s="33"/>
      <c r="J79" s="33"/>
      <c r="K79" s="33"/>
      <c r="L79" s="33"/>
      <c r="M79" s="35"/>
      <c r="O79" s="15" t="str">
        <f t="shared" si="18"/>
        <v/>
      </c>
      <c r="P79" s="16">
        <f t="shared" si="14"/>
        <v>0</v>
      </c>
      <c r="Q79" s="17" t="e">
        <f t="shared" si="15"/>
        <v>#VALUE!</v>
      </c>
      <c r="R79" s="17" t="e">
        <f t="shared" si="16"/>
        <v>#VALUE!</v>
      </c>
      <c r="S79" s="16" t="str">
        <f>IF($O79="","",VLOOKUP($O79,'BAR DATA'!$A$3:$D$13,2))</f>
        <v/>
      </c>
      <c r="T79" s="18" t="str">
        <f t="shared" si="17"/>
        <v/>
      </c>
      <c r="W79" s="1" t="str">
        <f t="shared" si="10"/>
        <v/>
      </c>
      <c r="X79" s="1" t="str">
        <f t="shared" si="11"/>
        <v/>
      </c>
      <c r="Y79" s="1" t="str">
        <f t="shared" si="12"/>
        <v/>
      </c>
      <c r="Z79" s="1" t="str">
        <f t="shared" si="13"/>
        <v/>
      </c>
    </row>
    <row r="80" spans="2:43" s="1" customFormat="1" x14ac:dyDescent="0.2">
      <c r="B80" s="32"/>
      <c r="C80" s="33"/>
      <c r="D80" s="33"/>
      <c r="E80" s="33" t="str">
        <f t="shared" si="8"/>
        <v/>
      </c>
      <c r="F80" s="33"/>
      <c r="G80" s="33"/>
      <c r="H80" s="33"/>
      <c r="I80" s="33"/>
      <c r="J80" s="33"/>
      <c r="K80" s="33"/>
      <c r="L80" s="33"/>
      <c r="M80" s="35"/>
      <c r="O80" s="15" t="str">
        <f t="shared" si="18"/>
        <v/>
      </c>
      <c r="P80" s="16">
        <f t="shared" si="14"/>
        <v>0</v>
      </c>
      <c r="Q80" s="17" t="e">
        <f t="shared" si="15"/>
        <v>#VALUE!</v>
      </c>
      <c r="R80" s="17" t="e">
        <f t="shared" si="16"/>
        <v>#VALUE!</v>
      </c>
      <c r="S80" s="16" t="str">
        <f>IF($O80="","",VLOOKUP($O80,'BAR DATA'!$A$3:$D$13,2))</f>
        <v/>
      </c>
      <c r="T80" s="18" t="str">
        <f t="shared" si="17"/>
        <v/>
      </c>
      <c r="W80" s="1" t="str">
        <f t="shared" si="10"/>
        <v/>
      </c>
      <c r="X80" s="1" t="str">
        <f t="shared" si="11"/>
        <v/>
      </c>
      <c r="Y80" s="1" t="str">
        <f t="shared" si="12"/>
        <v/>
      </c>
      <c r="Z80" s="1" t="str">
        <f t="shared" si="13"/>
        <v/>
      </c>
    </row>
    <row r="81" spans="2:26" s="1" customFormat="1" x14ac:dyDescent="0.2">
      <c r="B81" s="32"/>
      <c r="C81" s="33"/>
      <c r="D81" s="33"/>
      <c r="E81" s="33" t="str">
        <f t="shared" si="8"/>
        <v/>
      </c>
      <c r="F81" s="33"/>
      <c r="G81" s="33"/>
      <c r="H81" s="33"/>
      <c r="I81" s="33"/>
      <c r="J81" s="33"/>
      <c r="K81" s="33"/>
      <c r="L81" s="33"/>
      <c r="M81" s="35"/>
      <c r="O81" s="15" t="str">
        <f t="shared" si="18"/>
        <v/>
      </c>
      <c r="P81" s="16">
        <f t="shared" si="14"/>
        <v>0</v>
      </c>
      <c r="Q81" s="17" t="e">
        <f t="shared" si="15"/>
        <v>#VALUE!</v>
      </c>
      <c r="R81" s="17" t="e">
        <f t="shared" si="16"/>
        <v>#VALUE!</v>
      </c>
      <c r="S81" s="16" t="str">
        <f>IF($O81="","",VLOOKUP($O81,'BAR DATA'!$A$3:$D$13,2))</f>
        <v/>
      </c>
      <c r="T81" s="18" t="str">
        <f t="shared" si="17"/>
        <v/>
      </c>
      <c r="W81" s="1" t="str">
        <f t="shared" si="10"/>
        <v/>
      </c>
      <c r="X81" s="1" t="str">
        <f t="shared" si="11"/>
        <v/>
      </c>
      <c r="Y81" s="1" t="str">
        <f t="shared" si="12"/>
        <v/>
      </c>
      <c r="Z81" s="1" t="str">
        <f t="shared" si="13"/>
        <v/>
      </c>
    </row>
    <row r="82" spans="2:26" s="1" customFormat="1" x14ac:dyDescent="0.2">
      <c r="B82" s="32"/>
      <c r="C82" s="33"/>
      <c r="D82" s="33"/>
      <c r="E82" s="33" t="str">
        <f t="shared" si="8"/>
        <v/>
      </c>
      <c r="F82" s="33"/>
      <c r="G82" s="33"/>
      <c r="H82" s="33"/>
      <c r="I82" s="33"/>
      <c r="J82" s="33"/>
      <c r="K82" s="33"/>
      <c r="L82" s="33"/>
      <c r="M82" s="35"/>
      <c r="O82" s="15" t="str">
        <f t="shared" si="18"/>
        <v/>
      </c>
      <c r="P82" s="16">
        <f t="shared" si="14"/>
        <v>0</v>
      </c>
      <c r="Q82" s="17" t="e">
        <f t="shared" si="15"/>
        <v>#VALUE!</v>
      </c>
      <c r="R82" s="17" t="e">
        <f t="shared" si="16"/>
        <v>#VALUE!</v>
      </c>
      <c r="S82" s="16" t="str">
        <f>IF($O82="","",VLOOKUP($O82,'BAR DATA'!$A$3:$D$13,2))</f>
        <v/>
      </c>
      <c r="T82" s="18" t="str">
        <f t="shared" si="17"/>
        <v/>
      </c>
      <c r="W82" s="1" t="str">
        <f t="shared" si="10"/>
        <v/>
      </c>
      <c r="X82" s="1" t="str">
        <f t="shared" si="11"/>
        <v/>
      </c>
      <c r="Y82" s="1" t="str">
        <f t="shared" si="12"/>
        <v/>
      </c>
      <c r="Z82" s="1" t="str">
        <f t="shared" si="13"/>
        <v/>
      </c>
    </row>
    <row r="83" spans="2:26" s="1" customFormat="1" x14ac:dyDescent="0.2">
      <c r="B83" s="32"/>
      <c r="C83" s="33"/>
      <c r="D83" s="33"/>
      <c r="E83" s="33" t="str">
        <f t="shared" si="8"/>
        <v/>
      </c>
      <c r="F83" s="33"/>
      <c r="G83" s="33"/>
      <c r="H83" s="33"/>
      <c r="I83" s="33"/>
      <c r="J83" s="33"/>
      <c r="K83" s="33"/>
      <c r="L83" s="33"/>
      <c r="M83" s="35"/>
      <c r="O83" s="15" t="str">
        <f t="shared" si="18"/>
        <v/>
      </c>
      <c r="P83" s="16">
        <f t="shared" si="14"/>
        <v>0</v>
      </c>
      <c r="Q83" s="17" t="e">
        <f t="shared" ref="Q83:R105" si="19">VALUE(IF(W82="VAR",Y83,IF(W83="VAR",Y82,IF(W84="VAR",(Q85+Q84)/2,Y83))))</f>
        <v>#VALUE!</v>
      </c>
      <c r="R83" s="17" t="e">
        <f t="shared" si="16"/>
        <v>#VALUE!</v>
      </c>
      <c r="S83" s="16" t="str">
        <f>IF($O83="","",VLOOKUP($O83,'BAR DATA'!$A$3:$D$13,2))</f>
        <v/>
      </c>
      <c r="T83" s="18" t="str">
        <f t="shared" si="17"/>
        <v/>
      </c>
      <c r="W83" s="1" t="str">
        <f t="shared" si="10"/>
        <v/>
      </c>
      <c r="X83" s="1" t="str">
        <f t="shared" si="11"/>
        <v/>
      </c>
      <c r="Y83" s="1" t="str">
        <f t="shared" si="12"/>
        <v/>
      </c>
      <c r="Z83" s="1" t="str">
        <f t="shared" si="13"/>
        <v/>
      </c>
    </row>
    <row r="84" spans="2:26" s="1" customFormat="1" x14ac:dyDescent="0.2">
      <c r="B84" s="32"/>
      <c r="C84" s="33"/>
      <c r="D84" s="33"/>
      <c r="F84" s="33"/>
      <c r="G84" s="33"/>
      <c r="H84" s="33"/>
      <c r="I84" s="33"/>
      <c r="J84" s="33"/>
      <c r="K84" s="33"/>
      <c r="L84" s="33"/>
      <c r="M84" s="35"/>
      <c r="O84" s="15" t="str">
        <f t="shared" si="18"/>
        <v/>
      </c>
      <c r="P84" s="16">
        <f t="shared" si="14"/>
        <v>0</v>
      </c>
      <c r="Q84" s="17" t="e">
        <f t="shared" si="19"/>
        <v>#VALUE!</v>
      </c>
      <c r="R84" s="17" t="e">
        <f t="shared" si="16"/>
        <v>#VALUE!</v>
      </c>
      <c r="S84" s="16" t="str">
        <f>IF($O84="","",VLOOKUP($O84,'BAR DATA'!$A$3:$D$13,2))</f>
        <v/>
      </c>
      <c r="T84" s="18" t="str">
        <f t="shared" si="17"/>
        <v/>
      </c>
      <c r="W84" s="1" t="str">
        <f t="shared" si="10"/>
        <v/>
      </c>
      <c r="X84" s="1" t="str">
        <f t="shared" si="11"/>
        <v/>
      </c>
      <c r="Y84" s="1" t="str">
        <f t="shared" si="12"/>
        <v/>
      </c>
      <c r="Z84" s="1" t="str">
        <f t="shared" si="13"/>
        <v/>
      </c>
    </row>
    <row r="85" spans="2:26" s="1" customFormat="1" x14ac:dyDescent="0.2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5"/>
      <c r="O85" s="15" t="str">
        <f t="shared" si="18"/>
        <v/>
      </c>
      <c r="P85" s="16">
        <f t="shared" si="14"/>
        <v>0</v>
      </c>
      <c r="Q85" s="17" t="e">
        <f t="shared" si="19"/>
        <v>#VALUE!</v>
      </c>
      <c r="R85" s="17" t="e">
        <f t="shared" si="16"/>
        <v>#VALUE!</v>
      </c>
      <c r="S85" s="16" t="str">
        <f>IF($O85="","",VLOOKUP($O85,'BAR DATA'!$A$3:$D$13,2))</f>
        <v/>
      </c>
      <c r="T85" s="18" t="str">
        <f t="shared" si="17"/>
        <v/>
      </c>
      <c r="W85" s="1" t="str">
        <f t="shared" si="10"/>
        <v/>
      </c>
      <c r="X85" s="1" t="str">
        <f t="shared" si="11"/>
        <v/>
      </c>
      <c r="Y85" s="1" t="str">
        <f t="shared" si="12"/>
        <v/>
      </c>
      <c r="Z85" s="1" t="str">
        <f t="shared" si="13"/>
        <v/>
      </c>
    </row>
    <row r="86" spans="2:26" s="1" customFormat="1" x14ac:dyDescent="0.2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5"/>
      <c r="O86" s="15" t="str">
        <f t="shared" si="18"/>
        <v/>
      </c>
      <c r="P86" s="16">
        <f t="shared" si="14"/>
        <v>0</v>
      </c>
      <c r="Q86" s="17" t="e">
        <f t="shared" si="19"/>
        <v>#VALUE!</v>
      </c>
      <c r="R86" s="17" t="e">
        <f t="shared" si="16"/>
        <v>#VALUE!</v>
      </c>
      <c r="S86" s="16" t="str">
        <f>IF($O86="","",VLOOKUP($O86,'BAR DATA'!$A$3:$D$13,2))</f>
        <v/>
      </c>
      <c r="T86" s="18" t="str">
        <f t="shared" si="17"/>
        <v/>
      </c>
      <c r="W86" s="1" t="str">
        <f t="shared" si="10"/>
        <v/>
      </c>
      <c r="X86" s="1" t="str">
        <f t="shared" si="11"/>
        <v/>
      </c>
      <c r="Y86" s="1" t="str">
        <f t="shared" si="12"/>
        <v/>
      </c>
      <c r="Z86" s="1" t="str">
        <f t="shared" si="13"/>
        <v/>
      </c>
    </row>
    <row r="87" spans="2:26" s="1" customFormat="1" x14ac:dyDescent="0.2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5"/>
      <c r="O87" s="15" t="str">
        <f t="shared" si="18"/>
        <v/>
      </c>
      <c r="P87" s="16">
        <f t="shared" si="14"/>
        <v>0</v>
      </c>
      <c r="Q87" s="17" t="e">
        <f t="shared" si="19"/>
        <v>#VALUE!</v>
      </c>
      <c r="R87" s="17" t="e">
        <f t="shared" si="16"/>
        <v>#VALUE!</v>
      </c>
      <c r="S87" s="16" t="str">
        <f>IF($O87="","",VLOOKUP($O87,'BAR DATA'!$A$3:$D$13,2))</f>
        <v/>
      </c>
      <c r="T87" s="18" t="str">
        <f t="shared" si="17"/>
        <v/>
      </c>
      <c r="W87" s="1" t="str">
        <f t="shared" si="10"/>
        <v/>
      </c>
      <c r="X87" s="1" t="str">
        <f t="shared" si="11"/>
        <v/>
      </c>
      <c r="Y87" s="1" t="str">
        <f t="shared" si="12"/>
        <v/>
      </c>
      <c r="Z87" s="1" t="str">
        <f t="shared" si="13"/>
        <v/>
      </c>
    </row>
    <row r="88" spans="2:26" s="1" customFormat="1" x14ac:dyDescent="0.2"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5"/>
      <c r="O88" s="15" t="str">
        <f t="shared" si="18"/>
        <v/>
      </c>
      <c r="P88" s="16">
        <f t="shared" si="14"/>
        <v>0</v>
      </c>
      <c r="Q88" s="17" t="e">
        <f t="shared" si="19"/>
        <v>#VALUE!</v>
      </c>
      <c r="R88" s="17" t="e">
        <f t="shared" si="16"/>
        <v>#VALUE!</v>
      </c>
      <c r="S88" s="16" t="str">
        <f>IF($O88="","",VLOOKUP($O88,'BAR DATA'!$A$3:$D$13,2))</f>
        <v/>
      </c>
      <c r="T88" s="18" t="str">
        <f t="shared" si="17"/>
        <v/>
      </c>
      <c r="W88" s="1" t="str">
        <f t="shared" si="10"/>
        <v/>
      </c>
      <c r="X88" s="1" t="str">
        <f t="shared" si="11"/>
        <v/>
      </c>
      <c r="Y88" s="1" t="str">
        <f t="shared" si="12"/>
        <v/>
      </c>
      <c r="Z88" s="1" t="str">
        <f t="shared" si="13"/>
        <v/>
      </c>
    </row>
    <row r="89" spans="2:26" s="1" customFormat="1" x14ac:dyDescent="0.2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5"/>
      <c r="O89" s="15" t="str">
        <f t="shared" si="18"/>
        <v/>
      </c>
      <c r="P89" s="16">
        <f t="shared" si="14"/>
        <v>0</v>
      </c>
      <c r="Q89" s="17" t="e">
        <f t="shared" si="19"/>
        <v>#VALUE!</v>
      </c>
      <c r="R89" s="17" t="e">
        <f t="shared" si="16"/>
        <v>#VALUE!</v>
      </c>
      <c r="S89" s="16" t="str">
        <f>IF($O89="","",VLOOKUP($O89,'BAR DATA'!$A$3:$D$13,2))</f>
        <v/>
      </c>
      <c r="T89" s="18" t="str">
        <f t="shared" si="17"/>
        <v/>
      </c>
      <c r="W89" s="1" t="str">
        <f t="shared" si="10"/>
        <v/>
      </c>
      <c r="X89" s="1" t="str">
        <f t="shared" si="11"/>
        <v/>
      </c>
      <c r="Y89" s="1" t="str">
        <f t="shared" si="12"/>
        <v/>
      </c>
      <c r="Z89" s="1" t="str">
        <f t="shared" si="13"/>
        <v/>
      </c>
    </row>
    <row r="90" spans="2:26" s="1" customFormat="1" x14ac:dyDescent="0.2"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5"/>
      <c r="O90" s="15" t="str">
        <f t="shared" si="18"/>
        <v/>
      </c>
      <c r="P90" s="16">
        <f t="shared" si="14"/>
        <v>0</v>
      </c>
      <c r="Q90" s="17" t="e">
        <f t="shared" si="19"/>
        <v>#VALUE!</v>
      </c>
      <c r="R90" s="17" t="e">
        <f t="shared" si="16"/>
        <v>#VALUE!</v>
      </c>
      <c r="S90" s="16" t="str">
        <f>IF($O90="","",VLOOKUP($O90,'BAR DATA'!$A$3:$D$13,2))</f>
        <v/>
      </c>
      <c r="T90" s="18" t="str">
        <f t="shared" si="17"/>
        <v/>
      </c>
      <c r="W90" s="1" t="str">
        <f t="shared" si="10"/>
        <v/>
      </c>
      <c r="X90" s="1" t="str">
        <f t="shared" si="11"/>
        <v/>
      </c>
      <c r="Y90" s="1" t="str">
        <f t="shared" si="12"/>
        <v/>
      </c>
      <c r="Z90" s="1" t="str">
        <f t="shared" si="13"/>
        <v/>
      </c>
    </row>
    <row r="91" spans="2:26" s="1" customFormat="1" x14ac:dyDescent="0.2"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5"/>
      <c r="O91" s="15" t="str">
        <f t="shared" si="18"/>
        <v/>
      </c>
      <c r="P91" s="16">
        <f t="shared" si="14"/>
        <v>0</v>
      </c>
      <c r="Q91" s="17" t="e">
        <f t="shared" si="19"/>
        <v>#VALUE!</v>
      </c>
      <c r="R91" s="17" t="e">
        <f t="shared" si="16"/>
        <v>#VALUE!</v>
      </c>
      <c r="S91" s="16" t="str">
        <f>IF($O91="","",VLOOKUP($O91,'BAR DATA'!$A$3:$D$13,2))</f>
        <v/>
      </c>
      <c r="T91" s="18" t="str">
        <f t="shared" si="17"/>
        <v/>
      </c>
      <c r="W91" s="1" t="str">
        <f t="shared" si="10"/>
        <v/>
      </c>
      <c r="X91" s="1" t="str">
        <f t="shared" si="11"/>
        <v/>
      </c>
      <c r="Y91" s="1" t="str">
        <f t="shared" si="12"/>
        <v/>
      </c>
      <c r="Z91" s="1" t="str">
        <f t="shared" si="13"/>
        <v/>
      </c>
    </row>
    <row r="92" spans="2:26" s="1" customFormat="1" x14ac:dyDescent="0.2"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5"/>
      <c r="O92" s="15" t="str">
        <f t="shared" si="18"/>
        <v/>
      </c>
      <c r="P92" s="16">
        <f t="shared" si="14"/>
        <v>0</v>
      </c>
      <c r="Q92" s="17" t="e">
        <f t="shared" si="19"/>
        <v>#VALUE!</v>
      </c>
      <c r="R92" s="17" t="e">
        <f t="shared" si="16"/>
        <v>#VALUE!</v>
      </c>
      <c r="S92" s="16" t="str">
        <f>IF($O92="","",VLOOKUP($O92,'BAR DATA'!$A$3:$D$13,2))</f>
        <v/>
      </c>
      <c r="T92" s="18" t="str">
        <f t="shared" si="17"/>
        <v/>
      </c>
      <c r="W92" s="1" t="str">
        <f t="shared" si="10"/>
        <v/>
      </c>
      <c r="X92" s="1" t="str">
        <f t="shared" si="11"/>
        <v/>
      </c>
      <c r="Y92" s="1" t="str">
        <f t="shared" si="12"/>
        <v/>
      </c>
      <c r="Z92" s="1" t="str">
        <f t="shared" si="13"/>
        <v/>
      </c>
    </row>
    <row r="93" spans="2:26" s="1" customFormat="1" x14ac:dyDescent="0.2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5"/>
      <c r="O93" s="15" t="str">
        <f t="shared" si="18"/>
        <v/>
      </c>
      <c r="P93" s="16">
        <f t="shared" si="14"/>
        <v>0</v>
      </c>
      <c r="Q93" s="17" t="e">
        <f t="shared" si="19"/>
        <v>#VALUE!</v>
      </c>
      <c r="R93" s="17" t="e">
        <f t="shared" si="16"/>
        <v>#VALUE!</v>
      </c>
      <c r="S93" s="16" t="str">
        <f>IF($O93="","",VLOOKUP($O93,'BAR DATA'!$A$3:$D$13,2))</f>
        <v/>
      </c>
      <c r="T93" s="18" t="str">
        <f t="shared" si="17"/>
        <v/>
      </c>
      <c r="W93" s="1" t="str">
        <f t="shared" si="10"/>
        <v/>
      </c>
      <c r="X93" s="1" t="str">
        <f t="shared" si="11"/>
        <v/>
      </c>
      <c r="Y93" s="1" t="str">
        <f t="shared" si="12"/>
        <v/>
      </c>
      <c r="Z93" s="1" t="str">
        <f t="shared" si="13"/>
        <v/>
      </c>
    </row>
    <row r="94" spans="2:26" s="1" customFormat="1" x14ac:dyDescent="0.2">
      <c r="B94" s="32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5"/>
      <c r="O94" s="15" t="str">
        <f t="shared" si="18"/>
        <v/>
      </c>
      <c r="P94" s="16">
        <f t="shared" si="14"/>
        <v>0</v>
      </c>
      <c r="Q94" s="17" t="e">
        <f t="shared" si="19"/>
        <v>#VALUE!</v>
      </c>
      <c r="R94" s="17" t="e">
        <f t="shared" si="16"/>
        <v>#VALUE!</v>
      </c>
      <c r="S94" s="16" t="str">
        <f>IF($O94="","",VLOOKUP($O94,'BAR DATA'!$A$3:$D$13,2))</f>
        <v/>
      </c>
      <c r="T94" s="18" t="str">
        <f t="shared" si="17"/>
        <v/>
      </c>
      <c r="W94" s="1" t="str">
        <f t="shared" si="10"/>
        <v/>
      </c>
      <c r="X94" s="1" t="str">
        <f t="shared" si="11"/>
        <v/>
      </c>
      <c r="Y94" s="1" t="str">
        <f t="shared" si="12"/>
        <v/>
      </c>
      <c r="Z94" s="1" t="str">
        <f t="shared" si="13"/>
        <v/>
      </c>
    </row>
    <row r="95" spans="2:26" s="1" customFormat="1" x14ac:dyDescent="0.2"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5"/>
      <c r="O95" s="15" t="str">
        <f t="shared" si="18"/>
        <v/>
      </c>
      <c r="P95" s="16">
        <f t="shared" si="14"/>
        <v>0</v>
      </c>
      <c r="Q95" s="17" t="e">
        <f t="shared" si="19"/>
        <v>#VALUE!</v>
      </c>
      <c r="R95" s="17" t="e">
        <f t="shared" si="16"/>
        <v>#VALUE!</v>
      </c>
      <c r="S95" s="16" t="str">
        <f>IF($O95="","",VLOOKUP($O95,'BAR DATA'!$A$3:$D$13,2))</f>
        <v/>
      </c>
      <c r="T95" s="18" t="str">
        <f t="shared" si="17"/>
        <v/>
      </c>
      <c r="W95" s="1" t="str">
        <f t="shared" si="10"/>
        <v/>
      </c>
      <c r="X95" s="1" t="str">
        <f t="shared" si="11"/>
        <v/>
      </c>
      <c r="Y95" s="1" t="str">
        <f t="shared" si="12"/>
        <v/>
      </c>
      <c r="Z95" s="1" t="str">
        <f t="shared" si="13"/>
        <v/>
      </c>
    </row>
    <row r="96" spans="2:26" s="1" customFormat="1" x14ac:dyDescent="0.2"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5"/>
      <c r="O96" s="15" t="str">
        <f t="shared" si="18"/>
        <v/>
      </c>
      <c r="P96" s="16">
        <f t="shared" si="14"/>
        <v>0</v>
      </c>
      <c r="Q96" s="17" t="e">
        <f t="shared" si="19"/>
        <v>#VALUE!</v>
      </c>
      <c r="R96" s="17" t="e">
        <f t="shared" si="16"/>
        <v>#VALUE!</v>
      </c>
      <c r="S96" s="16" t="str">
        <f>IF($O96="","",VLOOKUP($O96,'BAR DATA'!$A$3:$D$13,2))</f>
        <v/>
      </c>
      <c r="T96" s="18" t="str">
        <f t="shared" si="17"/>
        <v/>
      </c>
      <c r="W96" s="1" t="str">
        <f t="shared" si="10"/>
        <v/>
      </c>
      <c r="X96" s="1" t="str">
        <f t="shared" si="11"/>
        <v/>
      </c>
      <c r="Y96" s="1" t="str">
        <f t="shared" si="12"/>
        <v/>
      </c>
      <c r="Z96" s="1" t="str">
        <f t="shared" si="13"/>
        <v/>
      </c>
    </row>
    <row r="97" spans="2:26" s="1" customFormat="1" x14ac:dyDescent="0.2">
      <c r="B97" s="32"/>
      <c r="C97" s="58"/>
      <c r="D97" s="58"/>
      <c r="E97" s="58"/>
      <c r="F97" s="33"/>
      <c r="G97" s="33"/>
      <c r="H97" s="33"/>
      <c r="I97" s="33"/>
      <c r="J97" s="33"/>
      <c r="K97" s="33"/>
      <c r="L97" s="33"/>
      <c r="M97" s="35"/>
      <c r="O97" s="15" t="str">
        <f t="shared" si="18"/>
        <v/>
      </c>
      <c r="P97" s="16">
        <f t="shared" si="14"/>
        <v>0</v>
      </c>
      <c r="Q97" s="17" t="e">
        <f t="shared" si="19"/>
        <v>#VALUE!</v>
      </c>
      <c r="R97" s="17" t="e">
        <f t="shared" si="16"/>
        <v>#VALUE!</v>
      </c>
      <c r="S97" s="16" t="str">
        <f>IF($O97="","",VLOOKUP($O97,'BAR DATA'!$A$3:$D$13,2))</f>
        <v/>
      </c>
      <c r="T97" s="18" t="str">
        <f t="shared" si="17"/>
        <v/>
      </c>
      <c r="W97" s="1" t="str">
        <f t="shared" si="10"/>
        <v/>
      </c>
      <c r="X97" s="1" t="str">
        <f t="shared" si="11"/>
        <v/>
      </c>
      <c r="Y97" s="1" t="str">
        <f t="shared" si="12"/>
        <v/>
      </c>
      <c r="Z97" s="1" t="str">
        <f t="shared" si="13"/>
        <v/>
      </c>
    </row>
    <row r="98" spans="2:26" x14ac:dyDescent="0.2">
      <c r="B98" s="32"/>
      <c r="C98" s="58"/>
      <c r="D98" s="58"/>
      <c r="E98" s="58"/>
      <c r="F98" s="33"/>
      <c r="G98" s="34"/>
      <c r="H98" s="33"/>
      <c r="I98" s="33"/>
      <c r="J98" s="33"/>
      <c r="K98" s="33"/>
      <c r="L98" s="33"/>
      <c r="M98" s="35"/>
      <c r="N98" s="1"/>
      <c r="O98" s="15" t="str">
        <f t="shared" si="18"/>
        <v/>
      </c>
      <c r="P98" s="16">
        <f t="shared" si="14"/>
        <v>0</v>
      </c>
      <c r="Q98" s="17" t="e">
        <f t="shared" si="19"/>
        <v>#VALUE!</v>
      </c>
      <c r="R98" s="17" t="e">
        <f t="shared" si="16"/>
        <v>#VALUE!</v>
      </c>
      <c r="S98" s="16" t="str">
        <f>IF($O98="","",VLOOKUP($O98,'BAR DATA'!$A$3:$D$13,2))</f>
        <v/>
      </c>
      <c r="T98" s="18" t="str">
        <f t="shared" si="17"/>
        <v/>
      </c>
      <c r="W98" s="1" t="str">
        <f t="shared" si="10"/>
        <v/>
      </c>
      <c r="X98" s="1" t="str">
        <f t="shared" si="11"/>
        <v/>
      </c>
      <c r="Y98" s="1" t="str">
        <f t="shared" si="12"/>
        <v/>
      </c>
      <c r="Z98" s="1" t="str">
        <f t="shared" si="13"/>
        <v/>
      </c>
    </row>
    <row r="99" spans="2:26" x14ac:dyDescent="0.2">
      <c r="B99" s="32"/>
      <c r="C99" s="58"/>
      <c r="D99" s="58"/>
      <c r="E99" s="58"/>
      <c r="F99" s="33"/>
      <c r="G99" s="34"/>
      <c r="H99" s="33"/>
      <c r="I99" s="33"/>
      <c r="J99" s="36"/>
      <c r="K99" s="33"/>
      <c r="L99" s="33"/>
      <c r="M99" s="35"/>
      <c r="N99" s="1"/>
      <c r="O99" s="15" t="str">
        <f t="shared" si="18"/>
        <v/>
      </c>
      <c r="P99" s="16">
        <f t="shared" si="14"/>
        <v>0</v>
      </c>
      <c r="Q99" s="17" t="e">
        <f t="shared" si="19"/>
        <v>#VALUE!</v>
      </c>
      <c r="R99" s="17" t="e">
        <f t="shared" si="16"/>
        <v>#VALUE!</v>
      </c>
      <c r="S99" s="16" t="str">
        <f>IF($O99="","",VLOOKUP($O99,'BAR DATA'!$A$3:$D$13,2))</f>
        <v/>
      </c>
      <c r="T99" s="18" t="str">
        <f t="shared" si="17"/>
        <v/>
      </c>
      <c r="W99" s="1" t="str">
        <f t="shared" si="10"/>
        <v/>
      </c>
      <c r="X99" s="1" t="str">
        <f t="shared" si="11"/>
        <v/>
      </c>
      <c r="Y99" s="1" t="str">
        <f t="shared" si="12"/>
        <v/>
      </c>
      <c r="Z99" s="1" t="str">
        <f t="shared" si="13"/>
        <v/>
      </c>
    </row>
    <row r="100" spans="2:26" x14ac:dyDescent="0.2">
      <c r="B100" s="32"/>
      <c r="C100" s="58"/>
      <c r="D100" s="58"/>
      <c r="E100" s="58"/>
      <c r="F100" s="33"/>
      <c r="G100" s="34"/>
      <c r="H100" s="33"/>
      <c r="I100" s="37"/>
      <c r="J100" s="36"/>
      <c r="K100" s="38"/>
      <c r="L100" s="33"/>
      <c r="M100" s="35"/>
      <c r="N100" s="1"/>
      <c r="O100" s="15" t="str">
        <f t="shared" si="18"/>
        <v/>
      </c>
      <c r="P100" s="16">
        <f t="shared" si="14"/>
        <v>0</v>
      </c>
      <c r="Q100" s="17" t="e">
        <f t="shared" si="19"/>
        <v>#VALUE!</v>
      </c>
      <c r="R100" s="17" t="e">
        <f t="shared" si="16"/>
        <v>#VALUE!</v>
      </c>
      <c r="S100" s="16" t="str">
        <f>IF($O100="","",VLOOKUP($O100,'BAR DATA'!$A$3:$D$13,2))</f>
        <v/>
      </c>
      <c r="T100" s="18" t="str">
        <f t="shared" si="17"/>
        <v/>
      </c>
      <c r="W100" s="1" t="str">
        <f t="shared" si="10"/>
        <v/>
      </c>
      <c r="X100" s="1" t="str">
        <f t="shared" si="11"/>
        <v/>
      </c>
      <c r="Y100" s="1" t="str">
        <f t="shared" si="12"/>
        <v/>
      </c>
      <c r="Z100" s="1" t="str">
        <f t="shared" si="13"/>
        <v/>
      </c>
    </row>
    <row r="101" spans="2:26" x14ac:dyDescent="0.2">
      <c r="B101" s="32"/>
      <c r="C101" s="58"/>
      <c r="D101" s="58"/>
      <c r="E101" s="58"/>
      <c r="F101" s="33"/>
      <c r="G101" s="34"/>
      <c r="H101" s="33"/>
      <c r="I101" s="33"/>
      <c r="J101" s="36"/>
      <c r="K101" s="33"/>
      <c r="L101" s="33"/>
      <c r="M101" s="35"/>
      <c r="N101" s="1"/>
      <c r="O101" s="15" t="str">
        <f t="shared" si="18"/>
        <v/>
      </c>
      <c r="P101" s="16">
        <f t="shared" si="14"/>
        <v>0</v>
      </c>
      <c r="Q101" s="17" t="e">
        <f t="shared" si="19"/>
        <v>#VALUE!</v>
      </c>
      <c r="R101" s="17" t="e">
        <f t="shared" si="16"/>
        <v>#VALUE!</v>
      </c>
      <c r="S101" s="16" t="str">
        <f>IF($O101="","",VLOOKUP($O101,'BAR DATA'!$A$3:$D$13,2))</f>
        <v/>
      </c>
      <c r="T101" s="18" t="str">
        <f t="shared" si="17"/>
        <v/>
      </c>
      <c r="W101" s="1" t="str">
        <f t="shared" si="10"/>
        <v/>
      </c>
      <c r="X101" s="1" t="str">
        <f t="shared" si="11"/>
        <v/>
      </c>
      <c r="Y101" s="1" t="str">
        <f t="shared" si="12"/>
        <v/>
      </c>
      <c r="Z101" s="1" t="str">
        <f t="shared" si="13"/>
        <v/>
      </c>
    </row>
    <row r="102" spans="2:26" x14ac:dyDescent="0.2">
      <c r="B102" s="32"/>
      <c r="C102" s="58"/>
      <c r="D102" s="58"/>
      <c r="E102" s="58"/>
      <c r="F102" s="33"/>
      <c r="G102" s="34"/>
      <c r="H102" s="33"/>
      <c r="I102" s="37"/>
      <c r="J102" s="36"/>
      <c r="K102" s="38"/>
      <c r="L102" s="33"/>
      <c r="M102" s="35"/>
      <c r="N102" s="1"/>
      <c r="O102" s="15" t="str">
        <f t="shared" si="18"/>
        <v/>
      </c>
      <c r="P102" s="16">
        <f t="shared" si="14"/>
        <v>0</v>
      </c>
      <c r="Q102" s="17" t="e">
        <f t="shared" si="19"/>
        <v>#VALUE!</v>
      </c>
      <c r="R102" s="17" t="e">
        <f t="shared" si="16"/>
        <v>#VALUE!</v>
      </c>
      <c r="S102" s="16" t="str">
        <f>IF($O102="","",VLOOKUP($O102,'BAR DATA'!$A$3:$D$13,2))</f>
        <v/>
      </c>
      <c r="T102" s="18" t="str">
        <f t="shared" si="17"/>
        <v/>
      </c>
      <c r="W102" s="1" t="str">
        <f t="shared" si="10"/>
        <v/>
      </c>
      <c r="X102" s="1" t="str">
        <f t="shared" si="11"/>
        <v/>
      </c>
      <c r="Y102" s="1" t="str">
        <f t="shared" si="12"/>
        <v/>
      </c>
      <c r="Z102" s="1" t="str">
        <f t="shared" si="13"/>
        <v/>
      </c>
    </row>
    <row r="103" spans="2:26" x14ac:dyDescent="0.2">
      <c r="B103" s="32"/>
      <c r="C103" s="58"/>
      <c r="D103" s="58"/>
      <c r="E103" s="58"/>
      <c r="F103" s="33"/>
      <c r="G103" s="34"/>
      <c r="H103" s="33"/>
      <c r="I103" s="33"/>
      <c r="J103" s="36"/>
      <c r="K103" s="33"/>
      <c r="L103" s="33"/>
      <c r="M103" s="35"/>
      <c r="N103" s="1"/>
      <c r="O103" s="15" t="str">
        <f t="shared" si="18"/>
        <v/>
      </c>
      <c r="P103" s="16">
        <f t="shared" si="14"/>
        <v>0</v>
      </c>
      <c r="Q103" s="17" t="e">
        <f t="shared" si="19"/>
        <v>#VALUE!</v>
      </c>
      <c r="R103" s="17" t="e">
        <f t="shared" si="16"/>
        <v>#VALUE!</v>
      </c>
      <c r="S103" s="16" t="str">
        <f>IF($O103="","",VLOOKUP($O103,'BAR DATA'!$A$3:$D$13,2))</f>
        <v/>
      </c>
      <c r="T103" s="18" t="str">
        <f t="shared" si="17"/>
        <v/>
      </c>
      <c r="W103" s="1" t="str">
        <f t="shared" si="10"/>
        <v/>
      </c>
      <c r="X103" s="1" t="str">
        <f t="shared" si="11"/>
        <v/>
      </c>
      <c r="Y103" s="1" t="str">
        <f t="shared" si="12"/>
        <v/>
      </c>
      <c r="Z103" s="1" t="str">
        <f t="shared" si="13"/>
        <v/>
      </c>
    </row>
    <row r="104" spans="2:26" x14ac:dyDescent="0.2">
      <c r="B104" s="32"/>
      <c r="C104" s="58"/>
      <c r="D104" s="58"/>
      <c r="E104" s="58"/>
      <c r="F104" s="33"/>
      <c r="G104" s="34"/>
      <c r="H104" s="33"/>
      <c r="I104" s="37"/>
      <c r="J104" s="36"/>
      <c r="K104" s="38"/>
      <c r="L104" s="33"/>
      <c r="M104" s="35"/>
      <c r="N104" s="1"/>
      <c r="O104" s="15" t="str">
        <f t="shared" si="18"/>
        <v/>
      </c>
      <c r="P104" s="16">
        <f t="shared" si="14"/>
        <v>0</v>
      </c>
      <c r="Q104" s="17" t="e">
        <f t="shared" si="19"/>
        <v>#VALUE!</v>
      </c>
      <c r="R104" s="17" t="e">
        <f t="shared" si="16"/>
        <v>#VALUE!</v>
      </c>
      <c r="S104" s="16" t="str">
        <f>IF($O104="","",VLOOKUP($O104,'BAR DATA'!$A$3:$D$13,2))</f>
        <v/>
      </c>
      <c r="T104" s="18" t="str">
        <f t="shared" si="17"/>
        <v/>
      </c>
      <c r="W104" s="1" t="str">
        <f t="shared" ref="W104:W167" si="20">IF(D104="","",IF(D104="TO","VAR",SEARCH("'",D104)))</f>
        <v/>
      </c>
      <c r="X104" s="1" t="str">
        <f t="shared" ref="X104:X167" si="21">IF(D104="","",IF(D104="TO","VAR",SEARCH("""",D104)))</f>
        <v/>
      </c>
      <c r="Y104" s="1" t="str">
        <f t="shared" ref="Y104:Y167" si="22">IF(W104="VAR"," ",IF(W104="","",LEFT(D104,W104-1)))</f>
        <v/>
      </c>
      <c r="Z104" s="1" t="str">
        <f t="shared" ref="Z104:Z167" si="23">IF(X104="VAR"," ",IF(W104="","",MID(D104,W104+2,X104-W104-2)))</f>
        <v/>
      </c>
    </row>
    <row r="105" spans="2:26" x14ac:dyDescent="0.2">
      <c r="B105" s="32"/>
      <c r="C105" s="58"/>
      <c r="D105" s="58"/>
      <c r="E105" s="58"/>
      <c r="F105" s="33"/>
      <c r="G105" s="34"/>
      <c r="H105" s="33"/>
      <c r="I105" s="33"/>
      <c r="J105" s="36"/>
      <c r="K105" s="33"/>
      <c r="L105" s="33"/>
      <c r="M105" s="35"/>
      <c r="N105" s="1"/>
      <c r="O105" s="15" t="str">
        <f t="shared" si="18"/>
        <v/>
      </c>
      <c r="P105" s="16">
        <f t="shared" ref="P105:P168" si="24">IF($W106="VAR",IF($C105="",0,$C107*LEFT($C105,1)),IF($W105="VAR",0,IF($W104="VAR",0,$C105)))</f>
        <v>0</v>
      </c>
      <c r="Q105" s="17" t="e">
        <f t="shared" si="19"/>
        <v>#VALUE!</v>
      </c>
      <c r="R105" s="17" t="e">
        <f t="shared" si="19"/>
        <v>#VALUE!</v>
      </c>
      <c r="S105" s="16" t="str">
        <f>IF($O105="","",VLOOKUP($O105,'BAR DATA'!$A$3:$D$13,2))</f>
        <v/>
      </c>
      <c r="T105" s="18" t="str">
        <f t="shared" si="17"/>
        <v/>
      </c>
      <c r="W105" s="1" t="str">
        <f t="shared" si="20"/>
        <v/>
      </c>
      <c r="X105" s="1" t="str">
        <f t="shared" si="21"/>
        <v/>
      </c>
      <c r="Y105" s="1" t="str">
        <f t="shared" si="22"/>
        <v/>
      </c>
      <c r="Z105" s="1" t="str">
        <f t="shared" si="23"/>
        <v/>
      </c>
    </row>
    <row r="106" spans="2:26" x14ac:dyDescent="0.2">
      <c r="B106" s="32"/>
      <c r="C106" s="33"/>
      <c r="D106" s="33"/>
      <c r="E106" s="33"/>
      <c r="F106" s="33"/>
      <c r="G106" s="34"/>
      <c r="H106" s="33"/>
      <c r="I106" s="37"/>
      <c r="J106" s="36"/>
      <c r="K106" s="38"/>
      <c r="L106" s="33"/>
      <c r="M106" s="35"/>
      <c r="N106" s="1"/>
      <c r="O106" s="15" t="str">
        <f t="shared" si="18"/>
        <v/>
      </c>
      <c r="P106" s="16">
        <f t="shared" si="24"/>
        <v>0</v>
      </c>
      <c r="Q106" s="17" t="e">
        <f t="shared" ref="Q106:R121" si="25">VALUE(IF(W105="VAR",Y106,IF(W106="VAR",Y105,IF(W107="VAR",(Q108+Q107)/2,Y106))))</f>
        <v>#VALUE!</v>
      </c>
      <c r="R106" s="17" t="e">
        <f t="shared" si="25"/>
        <v>#VALUE!</v>
      </c>
      <c r="S106" s="16" t="str">
        <f>IF($O106="","",VLOOKUP($O106,'BAR DATA'!$A$3:$D$13,2))</f>
        <v/>
      </c>
      <c r="T106" s="18" t="str">
        <f t="shared" si="17"/>
        <v/>
      </c>
      <c r="W106" s="1" t="str">
        <f t="shared" si="20"/>
        <v/>
      </c>
      <c r="X106" s="1" t="str">
        <f t="shared" si="21"/>
        <v/>
      </c>
      <c r="Y106" s="1" t="str">
        <f t="shared" si="22"/>
        <v/>
      </c>
      <c r="Z106" s="1" t="str">
        <f t="shared" si="23"/>
        <v/>
      </c>
    </row>
    <row r="107" spans="2:26" x14ac:dyDescent="0.2">
      <c r="B107" s="32"/>
      <c r="C107" s="33"/>
      <c r="D107" s="33"/>
      <c r="E107" s="33"/>
      <c r="F107" s="33"/>
      <c r="G107" s="34"/>
      <c r="H107" s="33"/>
      <c r="I107" s="33"/>
      <c r="J107" s="36"/>
      <c r="K107" s="33"/>
      <c r="L107" s="33"/>
      <c r="M107" s="35"/>
      <c r="N107" s="1"/>
      <c r="O107" s="15" t="str">
        <f t="shared" si="18"/>
        <v/>
      </c>
      <c r="P107" s="16">
        <f t="shared" si="24"/>
        <v>0</v>
      </c>
      <c r="Q107" s="17" t="e">
        <f t="shared" si="25"/>
        <v>#VALUE!</v>
      </c>
      <c r="R107" s="17" t="e">
        <f t="shared" si="25"/>
        <v>#VALUE!</v>
      </c>
      <c r="S107" s="16" t="str">
        <f>IF($O107="","",VLOOKUP($O107,'BAR DATA'!$A$3:$D$13,2))</f>
        <v/>
      </c>
      <c r="T107" s="18" t="str">
        <f t="shared" si="17"/>
        <v/>
      </c>
      <c r="W107" s="1" t="str">
        <f t="shared" si="20"/>
        <v/>
      </c>
      <c r="X107" s="1" t="str">
        <f t="shared" si="21"/>
        <v/>
      </c>
      <c r="Y107" s="1" t="str">
        <f t="shared" si="22"/>
        <v/>
      </c>
      <c r="Z107" s="1" t="str">
        <f t="shared" si="23"/>
        <v/>
      </c>
    </row>
    <row r="108" spans="2:26" x14ac:dyDescent="0.2">
      <c r="B108" s="32"/>
      <c r="C108" s="33"/>
      <c r="D108" s="33"/>
      <c r="E108" s="33"/>
      <c r="F108" s="33"/>
      <c r="G108" s="34"/>
      <c r="H108" s="33"/>
      <c r="I108" s="37"/>
      <c r="J108" s="36"/>
      <c r="K108" s="38"/>
      <c r="L108" s="33"/>
      <c r="M108" s="35"/>
      <c r="N108" s="1"/>
      <c r="O108" s="15" t="str">
        <f t="shared" si="18"/>
        <v/>
      </c>
      <c r="P108" s="16">
        <f t="shared" si="24"/>
        <v>0</v>
      </c>
      <c r="Q108" s="17" t="e">
        <f t="shared" si="25"/>
        <v>#VALUE!</v>
      </c>
      <c r="R108" s="17" t="e">
        <f t="shared" si="25"/>
        <v>#VALUE!</v>
      </c>
      <c r="S108" s="16" t="str">
        <f>IF($O108="","",VLOOKUP($O108,'BAR DATA'!$A$3:$D$13,2))</f>
        <v/>
      </c>
      <c r="T108" s="18" t="str">
        <f t="shared" si="17"/>
        <v/>
      </c>
      <c r="W108" s="1" t="str">
        <f t="shared" si="20"/>
        <v/>
      </c>
      <c r="X108" s="1" t="str">
        <f t="shared" si="21"/>
        <v/>
      </c>
      <c r="Y108" s="1" t="str">
        <f t="shared" si="22"/>
        <v/>
      </c>
      <c r="Z108" s="1" t="str">
        <f t="shared" si="23"/>
        <v/>
      </c>
    </row>
    <row r="109" spans="2:26" x14ac:dyDescent="0.2">
      <c r="B109" s="32"/>
      <c r="C109" s="33"/>
      <c r="D109" s="33"/>
      <c r="E109" s="33"/>
      <c r="F109" s="33"/>
      <c r="G109" s="34"/>
      <c r="H109" s="33"/>
      <c r="I109" s="33"/>
      <c r="J109" s="36"/>
      <c r="K109" s="33"/>
      <c r="L109" s="33"/>
      <c r="M109" s="35"/>
      <c r="N109" s="1"/>
      <c r="O109" s="15" t="str">
        <f t="shared" si="18"/>
        <v/>
      </c>
      <c r="P109" s="16">
        <f t="shared" si="24"/>
        <v>0</v>
      </c>
      <c r="Q109" s="17" t="e">
        <f t="shared" si="25"/>
        <v>#VALUE!</v>
      </c>
      <c r="R109" s="17" t="e">
        <f t="shared" si="25"/>
        <v>#VALUE!</v>
      </c>
      <c r="S109" s="16" t="str">
        <f>IF($O109="","",VLOOKUP($O109,'BAR DATA'!$A$3:$D$13,2))</f>
        <v/>
      </c>
      <c r="T109" s="18" t="str">
        <f t="shared" si="17"/>
        <v/>
      </c>
      <c r="W109" s="1" t="str">
        <f t="shared" si="20"/>
        <v/>
      </c>
      <c r="X109" s="1" t="str">
        <f t="shared" si="21"/>
        <v/>
      </c>
      <c r="Y109" s="1" t="str">
        <f t="shared" si="22"/>
        <v/>
      </c>
      <c r="Z109" s="1" t="str">
        <f t="shared" si="23"/>
        <v/>
      </c>
    </row>
    <row r="110" spans="2:26" x14ac:dyDescent="0.2">
      <c r="B110" s="32"/>
      <c r="C110" s="33"/>
      <c r="D110" s="33"/>
      <c r="E110" s="33"/>
      <c r="F110" s="33"/>
      <c r="G110" s="34"/>
      <c r="H110" s="33"/>
      <c r="I110" s="37"/>
      <c r="J110" s="36"/>
      <c r="K110" s="38"/>
      <c r="L110" s="33"/>
      <c r="M110" s="35"/>
      <c r="N110" s="1"/>
      <c r="O110" s="15" t="str">
        <f t="shared" si="18"/>
        <v/>
      </c>
      <c r="P110" s="16">
        <f t="shared" si="24"/>
        <v>0</v>
      </c>
      <c r="Q110" s="17" t="e">
        <f t="shared" si="25"/>
        <v>#VALUE!</v>
      </c>
      <c r="R110" s="17" t="e">
        <f t="shared" si="25"/>
        <v>#VALUE!</v>
      </c>
      <c r="S110" s="16" t="str">
        <f>IF($O110="","",VLOOKUP($O110,'BAR DATA'!$A$3:$D$13,2))</f>
        <v/>
      </c>
      <c r="T110" s="18" t="str">
        <f t="shared" si="17"/>
        <v/>
      </c>
      <c r="W110" s="1" t="str">
        <f t="shared" si="20"/>
        <v/>
      </c>
      <c r="X110" s="1" t="str">
        <f t="shared" si="21"/>
        <v/>
      </c>
      <c r="Y110" s="1" t="str">
        <f t="shared" si="22"/>
        <v/>
      </c>
      <c r="Z110" s="1" t="str">
        <f t="shared" si="23"/>
        <v/>
      </c>
    </row>
    <row r="111" spans="2:26" x14ac:dyDescent="0.2">
      <c r="B111" s="32"/>
      <c r="C111" s="33"/>
      <c r="D111" s="33"/>
      <c r="E111" s="33"/>
      <c r="F111" s="33"/>
      <c r="G111" s="34"/>
      <c r="H111" s="33"/>
      <c r="I111" s="33"/>
      <c r="J111" s="33"/>
      <c r="K111" s="33"/>
      <c r="L111" s="33"/>
      <c r="M111" s="35"/>
      <c r="N111" s="1"/>
      <c r="O111" s="15" t="str">
        <f t="shared" si="18"/>
        <v/>
      </c>
      <c r="P111" s="16">
        <f t="shared" si="24"/>
        <v>0</v>
      </c>
      <c r="Q111" s="17" t="e">
        <f t="shared" si="25"/>
        <v>#VALUE!</v>
      </c>
      <c r="R111" s="17" t="e">
        <f t="shared" si="25"/>
        <v>#VALUE!</v>
      </c>
      <c r="S111" s="16" t="str">
        <f>IF($O111="","",VLOOKUP($O111,'BAR DATA'!$A$3:$D$13,2))</f>
        <v/>
      </c>
      <c r="T111" s="18" t="str">
        <f t="shared" si="17"/>
        <v/>
      </c>
      <c r="W111" s="1" t="str">
        <f t="shared" si="20"/>
        <v/>
      </c>
      <c r="X111" s="1" t="str">
        <f t="shared" si="21"/>
        <v/>
      </c>
      <c r="Y111" s="1" t="str">
        <f t="shared" si="22"/>
        <v/>
      </c>
      <c r="Z111" s="1" t="str">
        <f t="shared" si="23"/>
        <v/>
      </c>
    </row>
    <row r="112" spans="2:26" x14ac:dyDescent="0.2">
      <c r="B112" s="32"/>
      <c r="C112" s="33"/>
      <c r="D112" s="33"/>
      <c r="E112" s="33"/>
      <c r="F112" s="33"/>
      <c r="G112" s="34"/>
      <c r="H112" s="33"/>
      <c r="I112" s="33"/>
      <c r="J112" s="33"/>
      <c r="K112" s="33"/>
      <c r="L112" s="33"/>
      <c r="M112" s="35"/>
      <c r="N112" s="1"/>
      <c r="O112" s="15" t="str">
        <f t="shared" si="18"/>
        <v/>
      </c>
      <c r="P112" s="16">
        <f t="shared" si="24"/>
        <v>0</v>
      </c>
      <c r="Q112" s="17" t="e">
        <f t="shared" si="25"/>
        <v>#VALUE!</v>
      </c>
      <c r="R112" s="17" t="e">
        <f t="shared" si="25"/>
        <v>#VALUE!</v>
      </c>
      <c r="S112" s="16" t="str">
        <f>IF($O112="","",VLOOKUP($O112,'BAR DATA'!$A$3:$D$13,2))</f>
        <v/>
      </c>
      <c r="T112" s="18" t="str">
        <f t="shared" si="17"/>
        <v/>
      </c>
      <c r="W112" s="1" t="str">
        <f t="shared" si="20"/>
        <v/>
      </c>
      <c r="X112" s="1" t="str">
        <f t="shared" si="21"/>
        <v/>
      </c>
      <c r="Y112" s="1" t="str">
        <f t="shared" si="22"/>
        <v/>
      </c>
      <c r="Z112" s="1" t="str">
        <f t="shared" si="23"/>
        <v/>
      </c>
    </row>
    <row r="113" spans="2:26" x14ac:dyDescent="0.2">
      <c r="B113" s="32"/>
      <c r="C113" s="33"/>
      <c r="D113" s="33"/>
      <c r="E113" s="33"/>
      <c r="F113" s="33"/>
      <c r="G113" s="34"/>
      <c r="H113" s="33"/>
      <c r="I113" s="33"/>
      <c r="J113" s="33"/>
      <c r="K113" s="33"/>
      <c r="L113" s="33"/>
      <c r="M113" s="35"/>
      <c r="N113" s="1"/>
      <c r="O113" s="15" t="str">
        <f t="shared" si="18"/>
        <v/>
      </c>
      <c r="P113" s="16">
        <f t="shared" si="24"/>
        <v>0</v>
      </c>
      <c r="Q113" s="17" t="e">
        <f t="shared" si="25"/>
        <v>#VALUE!</v>
      </c>
      <c r="R113" s="17" t="e">
        <f t="shared" si="25"/>
        <v>#VALUE!</v>
      </c>
      <c r="S113" s="16" t="str">
        <f>IF($O113="","",VLOOKUP($O113,'BAR DATA'!$A$3:$D$13,2))</f>
        <v/>
      </c>
      <c r="T113" s="18" t="str">
        <f t="shared" si="17"/>
        <v/>
      </c>
      <c r="W113" s="1" t="str">
        <f t="shared" si="20"/>
        <v/>
      </c>
      <c r="X113" s="1" t="str">
        <f t="shared" si="21"/>
        <v/>
      </c>
      <c r="Y113" s="1" t="str">
        <f t="shared" si="22"/>
        <v/>
      </c>
      <c r="Z113" s="1" t="str">
        <f t="shared" si="23"/>
        <v/>
      </c>
    </row>
    <row r="114" spans="2:26" x14ac:dyDescent="0.2">
      <c r="B114" s="32"/>
      <c r="C114" s="33"/>
      <c r="D114" s="33"/>
      <c r="E114" s="33"/>
      <c r="F114" s="33"/>
      <c r="G114" s="34"/>
      <c r="H114" s="33"/>
      <c r="I114" s="33"/>
      <c r="J114" s="33"/>
      <c r="K114" s="33"/>
      <c r="L114" s="33"/>
      <c r="M114" s="35"/>
      <c r="N114" s="1"/>
      <c r="O114" s="15" t="str">
        <f t="shared" si="18"/>
        <v/>
      </c>
      <c r="P114" s="16">
        <f t="shared" si="24"/>
        <v>0</v>
      </c>
      <c r="Q114" s="17" t="e">
        <f t="shared" si="25"/>
        <v>#VALUE!</v>
      </c>
      <c r="R114" s="17" t="e">
        <f t="shared" si="25"/>
        <v>#VALUE!</v>
      </c>
      <c r="S114" s="16" t="str">
        <f>IF($O114="","",VLOOKUP($O114,'BAR DATA'!$A$3:$D$13,2))</f>
        <v/>
      </c>
      <c r="T114" s="18" t="str">
        <f t="shared" si="17"/>
        <v/>
      </c>
      <c r="W114" s="1" t="str">
        <f t="shared" si="20"/>
        <v/>
      </c>
      <c r="X114" s="1" t="str">
        <f t="shared" si="21"/>
        <v/>
      </c>
      <c r="Y114" s="1" t="str">
        <f t="shared" si="22"/>
        <v/>
      </c>
      <c r="Z114" s="1" t="str">
        <f t="shared" si="23"/>
        <v/>
      </c>
    </row>
    <row r="115" spans="2:26" x14ac:dyDescent="0.2">
      <c r="B115" s="32"/>
      <c r="C115" s="33"/>
      <c r="D115" s="33"/>
      <c r="E115" s="33"/>
      <c r="F115" s="33"/>
      <c r="G115" s="34"/>
      <c r="H115" s="33"/>
      <c r="I115" s="33"/>
      <c r="J115" s="33"/>
      <c r="K115" s="33"/>
      <c r="L115" s="33"/>
      <c r="M115" s="35"/>
      <c r="N115" s="1"/>
      <c r="O115" s="15" t="str">
        <f t="shared" si="18"/>
        <v/>
      </c>
      <c r="P115" s="16">
        <f t="shared" si="24"/>
        <v>0</v>
      </c>
      <c r="Q115" s="17" t="e">
        <f t="shared" si="25"/>
        <v>#VALUE!</v>
      </c>
      <c r="R115" s="17" t="e">
        <f t="shared" si="25"/>
        <v>#VALUE!</v>
      </c>
      <c r="S115" s="16" t="str">
        <f>IF($O115="","",VLOOKUP($O115,'BAR DATA'!$A$3:$D$13,2))</f>
        <v/>
      </c>
      <c r="T115" s="18" t="str">
        <f t="shared" si="17"/>
        <v/>
      </c>
      <c r="W115" s="1" t="str">
        <f t="shared" si="20"/>
        <v/>
      </c>
      <c r="X115" s="1" t="str">
        <f t="shared" si="21"/>
        <v/>
      </c>
      <c r="Y115" s="1" t="str">
        <f t="shared" si="22"/>
        <v/>
      </c>
      <c r="Z115" s="1" t="str">
        <f t="shared" si="23"/>
        <v/>
      </c>
    </row>
    <row r="116" spans="2:26" x14ac:dyDescent="0.2">
      <c r="B116" s="32"/>
      <c r="C116" s="33"/>
      <c r="D116" s="33"/>
      <c r="E116" s="33"/>
      <c r="F116" s="33"/>
      <c r="G116" s="34"/>
      <c r="H116" s="33"/>
      <c r="I116" s="33"/>
      <c r="J116" s="33"/>
      <c r="K116" s="33"/>
      <c r="L116" s="33"/>
      <c r="M116" s="35"/>
      <c r="N116" s="1"/>
      <c r="O116" s="15" t="str">
        <f t="shared" si="18"/>
        <v/>
      </c>
      <c r="P116" s="16">
        <f t="shared" si="24"/>
        <v>0</v>
      </c>
      <c r="Q116" s="17" t="e">
        <f t="shared" si="25"/>
        <v>#VALUE!</v>
      </c>
      <c r="R116" s="17" t="e">
        <f t="shared" si="25"/>
        <v>#VALUE!</v>
      </c>
      <c r="S116" s="16" t="str">
        <f>IF($O116="","",VLOOKUP($O116,'BAR DATA'!$A$3:$D$13,2))</f>
        <v/>
      </c>
      <c r="T116" s="18" t="str">
        <f t="shared" ref="T116:T176" si="26">IF($O116="","",ROUND(($Q116+$R116/12)*S116*P116,0))</f>
        <v/>
      </c>
      <c r="W116" s="1" t="str">
        <f t="shared" si="20"/>
        <v/>
      </c>
      <c r="X116" s="1" t="str">
        <f t="shared" si="21"/>
        <v/>
      </c>
      <c r="Y116" s="1" t="str">
        <f t="shared" si="22"/>
        <v/>
      </c>
      <c r="Z116" s="1" t="str">
        <f t="shared" si="23"/>
        <v/>
      </c>
    </row>
    <row r="117" spans="2:26" x14ac:dyDescent="0.2">
      <c r="B117" s="32"/>
      <c r="C117" s="33"/>
      <c r="D117" s="33"/>
      <c r="E117" s="33"/>
      <c r="F117" s="33"/>
      <c r="G117" s="34"/>
      <c r="H117" s="33"/>
      <c r="I117" s="33"/>
      <c r="J117" s="33"/>
      <c r="K117" s="33"/>
      <c r="L117" s="33"/>
      <c r="M117" s="35"/>
      <c r="N117" s="1"/>
      <c r="O117" s="15" t="str">
        <f t="shared" si="18"/>
        <v/>
      </c>
      <c r="P117" s="16">
        <f t="shared" si="24"/>
        <v>0</v>
      </c>
      <c r="Q117" s="17" t="e">
        <f t="shared" si="25"/>
        <v>#VALUE!</v>
      </c>
      <c r="R117" s="17" t="e">
        <f t="shared" si="25"/>
        <v>#VALUE!</v>
      </c>
      <c r="S117" s="16" t="str">
        <f>IF($O117="","",VLOOKUP($O117,'BAR DATA'!$A$3:$D$13,2))</f>
        <v/>
      </c>
      <c r="T117" s="18" t="str">
        <f t="shared" si="26"/>
        <v/>
      </c>
      <c r="W117" s="1" t="str">
        <f t="shared" si="20"/>
        <v/>
      </c>
      <c r="X117" s="1" t="str">
        <f t="shared" si="21"/>
        <v/>
      </c>
      <c r="Y117" s="1" t="str">
        <f t="shared" si="22"/>
        <v/>
      </c>
      <c r="Z117" s="1" t="str">
        <f t="shared" si="23"/>
        <v/>
      </c>
    </row>
    <row r="118" spans="2:26" x14ac:dyDescent="0.2"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5"/>
      <c r="N118" s="1"/>
      <c r="O118" s="15" t="str">
        <f t="shared" si="18"/>
        <v/>
      </c>
      <c r="P118" s="16">
        <f t="shared" si="24"/>
        <v>0</v>
      </c>
      <c r="Q118" s="17" t="e">
        <f t="shared" si="25"/>
        <v>#VALUE!</v>
      </c>
      <c r="R118" s="17" t="e">
        <f t="shared" si="25"/>
        <v>#VALUE!</v>
      </c>
      <c r="S118" s="16" t="str">
        <f>IF($O118="","",VLOOKUP($O118,'BAR DATA'!$A$3:$D$13,2))</f>
        <v/>
      </c>
      <c r="T118" s="18" t="str">
        <f t="shared" si="26"/>
        <v/>
      </c>
      <c r="W118" s="1" t="str">
        <f t="shared" si="20"/>
        <v/>
      </c>
      <c r="X118" s="1" t="str">
        <f t="shared" si="21"/>
        <v/>
      </c>
      <c r="Y118" s="1" t="str">
        <f t="shared" si="22"/>
        <v/>
      </c>
      <c r="Z118" s="1" t="str">
        <f t="shared" si="23"/>
        <v/>
      </c>
    </row>
    <row r="119" spans="2:26" x14ac:dyDescent="0.2">
      <c r="B119" s="32"/>
      <c r="C119" s="33"/>
      <c r="D119" s="33"/>
      <c r="E119" s="33"/>
      <c r="F119" s="33"/>
      <c r="G119" s="34"/>
      <c r="H119" s="33"/>
      <c r="I119" s="33"/>
      <c r="J119" s="33"/>
      <c r="K119" s="33"/>
      <c r="L119" s="33"/>
      <c r="M119" s="35"/>
      <c r="N119" s="1"/>
      <c r="O119" s="15" t="str">
        <f t="shared" si="18"/>
        <v/>
      </c>
      <c r="P119" s="16">
        <f t="shared" si="24"/>
        <v>0</v>
      </c>
      <c r="Q119" s="17" t="e">
        <f t="shared" si="25"/>
        <v>#VALUE!</v>
      </c>
      <c r="R119" s="17" t="e">
        <f t="shared" si="25"/>
        <v>#VALUE!</v>
      </c>
      <c r="S119" s="16" t="str">
        <f>IF($O119="","",VLOOKUP($O119,'BAR DATA'!$A$3:$D$13,2))</f>
        <v/>
      </c>
      <c r="T119" s="18" t="str">
        <f t="shared" si="26"/>
        <v/>
      </c>
      <c r="W119" s="1" t="str">
        <f t="shared" si="20"/>
        <v/>
      </c>
      <c r="X119" s="1" t="str">
        <f t="shared" si="21"/>
        <v/>
      </c>
      <c r="Y119" s="1" t="str">
        <f t="shared" si="22"/>
        <v/>
      </c>
      <c r="Z119" s="1" t="str">
        <f t="shared" si="23"/>
        <v/>
      </c>
    </row>
    <row r="120" spans="2:26" x14ac:dyDescent="0.2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5"/>
      <c r="N120" s="1"/>
      <c r="O120" s="15" t="str">
        <f t="shared" si="18"/>
        <v/>
      </c>
      <c r="P120" s="16">
        <f t="shared" si="24"/>
        <v>0</v>
      </c>
      <c r="Q120" s="17" t="e">
        <f t="shared" si="25"/>
        <v>#VALUE!</v>
      </c>
      <c r="R120" s="17" t="e">
        <f t="shared" si="25"/>
        <v>#VALUE!</v>
      </c>
      <c r="S120" s="16" t="str">
        <f>IF($O120="","",VLOOKUP($O120,'BAR DATA'!$A$3:$D$13,2))</f>
        <v/>
      </c>
      <c r="T120" s="18" t="str">
        <f t="shared" si="26"/>
        <v/>
      </c>
      <c r="W120" s="1" t="str">
        <f t="shared" si="20"/>
        <v/>
      </c>
      <c r="X120" s="1" t="str">
        <f t="shared" si="21"/>
        <v/>
      </c>
      <c r="Y120" s="1" t="str">
        <f t="shared" si="22"/>
        <v/>
      </c>
      <c r="Z120" s="1" t="str">
        <f t="shared" si="23"/>
        <v/>
      </c>
    </row>
    <row r="121" spans="2:26" x14ac:dyDescent="0.2"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5"/>
      <c r="N121" s="1"/>
      <c r="O121" s="15" t="str">
        <f t="shared" si="18"/>
        <v/>
      </c>
      <c r="P121" s="16">
        <f t="shared" si="24"/>
        <v>0</v>
      </c>
      <c r="Q121" s="17" t="e">
        <f t="shared" si="25"/>
        <v>#VALUE!</v>
      </c>
      <c r="R121" s="17" t="e">
        <f t="shared" si="25"/>
        <v>#VALUE!</v>
      </c>
      <c r="S121" s="16" t="str">
        <f>IF($O121="","",VLOOKUP($O121,'BAR DATA'!$A$3:$D$13,2))</f>
        <v/>
      </c>
      <c r="T121" s="18" t="str">
        <f t="shared" si="26"/>
        <v/>
      </c>
      <c r="W121" s="1" t="str">
        <f t="shared" si="20"/>
        <v/>
      </c>
      <c r="X121" s="1" t="str">
        <f t="shared" si="21"/>
        <v/>
      </c>
      <c r="Y121" s="1" t="str">
        <f t="shared" si="22"/>
        <v/>
      </c>
      <c r="Z121" s="1" t="str">
        <f t="shared" si="23"/>
        <v/>
      </c>
    </row>
    <row r="122" spans="2:26" x14ac:dyDescent="0.2"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5"/>
      <c r="N122" s="1"/>
      <c r="O122" s="15" t="str">
        <f t="shared" si="18"/>
        <v/>
      </c>
      <c r="P122" s="16">
        <f t="shared" si="24"/>
        <v>0</v>
      </c>
      <c r="Q122" s="17" t="e">
        <f t="shared" ref="Q122:R137" si="27">VALUE(IF(W121="VAR",Y122,IF(W122="VAR",Y121,IF(W123="VAR",(Q124+Q123)/2,Y122))))</f>
        <v>#VALUE!</v>
      </c>
      <c r="R122" s="17" t="e">
        <f t="shared" si="27"/>
        <v>#VALUE!</v>
      </c>
      <c r="S122" s="16" t="str">
        <f>IF($O122="","",VLOOKUP($O122,'BAR DATA'!$A$3:$D$13,2))</f>
        <v/>
      </c>
      <c r="T122" s="18" t="str">
        <f t="shared" si="26"/>
        <v/>
      </c>
      <c r="W122" s="1" t="str">
        <f t="shared" si="20"/>
        <v/>
      </c>
      <c r="X122" s="1" t="str">
        <f t="shared" si="21"/>
        <v/>
      </c>
      <c r="Y122" s="1" t="str">
        <f t="shared" si="22"/>
        <v/>
      </c>
      <c r="Z122" s="1" t="str">
        <f t="shared" si="23"/>
        <v/>
      </c>
    </row>
    <row r="123" spans="2:26" x14ac:dyDescent="0.2"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5"/>
      <c r="N123" s="1"/>
      <c r="O123" s="15" t="str">
        <f t="shared" si="18"/>
        <v/>
      </c>
      <c r="P123" s="16">
        <f t="shared" si="24"/>
        <v>0</v>
      </c>
      <c r="Q123" s="17" t="e">
        <f t="shared" si="27"/>
        <v>#VALUE!</v>
      </c>
      <c r="R123" s="17" t="e">
        <f t="shared" si="27"/>
        <v>#VALUE!</v>
      </c>
      <c r="S123" s="16" t="str">
        <f>IF($O123="","",VLOOKUP($O123,'BAR DATA'!$A$3:$D$13,2))</f>
        <v/>
      </c>
      <c r="T123" s="18" t="str">
        <f t="shared" si="26"/>
        <v/>
      </c>
      <c r="W123" s="1" t="str">
        <f t="shared" si="20"/>
        <v/>
      </c>
      <c r="X123" s="1" t="str">
        <f t="shared" si="21"/>
        <v/>
      </c>
      <c r="Y123" s="1" t="str">
        <f t="shared" si="22"/>
        <v/>
      </c>
      <c r="Z123" s="1" t="str">
        <f t="shared" si="23"/>
        <v/>
      </c>
    </row>
    <row r="124" spans="2:26" x14ac:dyDescent="0.2"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5"/>
      <c r="N124" s="1"/>
      <c r="O124" s="15" t="str">
        <f t="shared" si="18"/>
        <v/>
      </c>
      <c r="P124" s="16">
        <f t="shared" si="24"/>
        <v>0</v>
      </c>
      <c r="Q124" s="17" t="e">
        <f t="shared" si="27"/>
        <v>#VALUE!</v>
      </c>
      <c r="R124" s="17" t="e">
        <f t="shared" si="27"/>
        <v>#VALUE!</v>
      </c>
      <c r="S124" s="16" t="str">
        <f>IF($O124="","",VLOOKUP($O124,'BAR DATA'!$A$3:$D$13,2))</f>
        <v/>
      </c>
      <c r="T124" s="18" t="str">
        <f t="shared" si="26"/>
        <v/>
      </c>
      <c r="W124" s="1" t="str">
        <f t="shared" si="20"/>
        <v/>
      </c>
      <c r="X124" s="1" t="str">
        <f t="shared" si="21"/>
        <v/>
      </c>
      <c r="Y124" s="1" t="str">
        <f t="shared" si="22"/>
        <v/>
      </c>
      <c r="Z124" s="1" t="str">
        <f t="shared" si="23"/>
        <v/>
      </c>
    </row>
    <row r="125" spans="2:26" x14ac:dyDescent="0.2"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5"/>
      <c r="N125" s="1"/>
      <c r="O125" s="15" t="str">
        <f t="shared" si="18"/>
        <v/>
      </c>
      <c r="P125" s="16">
        <f t="shared" si="24"/>
        <v>0</v>
      </c>
      <c r="Q125" s="17" t="e">
        <f t="shared" si="27"/>
        <v>#VALUE!</v>
      </c>
      <c r="R125" s="17" t="e">
        <f t="shared" si="27"/>
        <v>#VALUE!</v>
      </c>
      <c r="S125" s="16" t="str">
        <f>IF($O125="","",VLOOKUP($O125,'BAR DATA'!$A$3:$D$13,2))</f>
        <v/>
      </c>
      <c r="T125" s="18" t="str">
        <f t="shared" si="26"/>
        <v/>
      </c>
      <c r="W125" s="1" t="str">
        <f t="shared" si="20"/>
        <v/>
      </c>
      <c r="X125" s="1" t="str">
        <f t="shared" si="21"/>
        <v/>
      </c>
      <c r="Y125" s="1" t="str">
        <f t="shared" si="22"/>
        <v/>
      </c>
      <c r="Z125" s="1" t="str">
        <f t="shared" si="23"/>
        <v/>
      </c>
    </row>
    <row r="126" spans="2:26" x14ac:dyDescent="0.2"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5"/>
      <c r="N126" s="1"/>
      <c r="O126" s="15" t="str">
        <f t="shared" si="18"/>
        <v/>
      </c>
      <c r="P126" s="16">
        <f t="shared" si="24"/>
        <v>0</v>
      </c>
      <c r="Q126" s="17" t="e">
        <f t="shared" si="27"/>
        <v>#VALUE!</v>
      </c>
      <c r="R126" s="17" t="e">
        <f t="shared" si="27"/>
        <v>#VALUE!</v>
      </c>
      <c r="S126" s="16" t="str">
        <f>IF($O126="","",VLOOKUP($O126,'BAR DATA'!$A$3:$D$13,2))</f>
        <v/>
      </c>
      <c r="T126" s="18" t="str">
        <f t="shared" si="26"/>
        <v/>
      </c>
      <c r="W126" s="1" t="str">
        <f t="shared" si="20"/>
        <v/>
      </c>
      <c r="X126" s="1" t="str">
        <f t="shared" si="21"/>
        <v/>
      </c>
      <c r="Y126" s="1" t="str">
        <f t="shared" si="22"/>
        <v/>
      </c>
      <c r="Z126" s="1" t="str">
        <f t="shared" si="23"/>
        <v/>
      </c>
    </row>
    <row r="127" spans="2:26" x14ac:dyDescent="0.2">
      <c r="B127" s="32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5"/>
      <c r="N127" s="1"/>
      <c r="O127" s="15" t="str">
        <f t="shared" si="18"/>
        <v/>
      </c>
      <c r="P127" s="16">
        <f t="shared" si="24"/>
        <v>0</v>
      </c>
      <c r="Q127" s="17" t="e">
        <f t="shared" si="27"/>
        <v>#VALUE!</v>
      </c>
      <c r="R127" s="17" t="e">
        <f t="shared" si="27"/>
        <v>#VALUE!</v>
      </c>
      <c r="S127" s="16" t="str">
        <f>IF($O127="","",VLOOKUP($O127,'BAR DATA'!$A$3:$D$13,2))</f>
        <v/>
      </c>
      <c r="T127" s="18" t="str">
        <f t="shared" si="26"/>
        <v/>
      </c>
      <c r="W127" s="1" t="str">
        <f t="shared" si="20"/>
        <v/>
      </c>
      <c r="X127" s="1" t="str">
        <f t="shared" si="21"/>
        <v/>
      </c>
      <c r="Y127" s="1" t="str">
        <f t="shared" si="22"/>
        <v/>
      </c>
      <c r="Z127" s="1" t="str">
        <f t="shared" si="23"/>
        <v/>
      </c>
    </row>
    <row r="128" spans="2:26" x14ac:dyDescent="0.2">
      <c r="B128" s="32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5"/>
      <c r="N128" s="1"/>
      <c r="O128" s="15" t="str">
        <f t="shared" si="18"/>
        <v/>
      </c>
      <c r="P128" s="16">
        <f t="shared" si="24"/>
        <v>0</v>
      </c>
      <c r="Q128" s="17" t="e">
        <f t="shared" si="27"/>
        <v>#VALUE!</v>
      </c>
      <c r="R128" s="17" t="e">
        <f t="shared" si="27"/>
        <v>#VALUE!</v>
      </c>
      <c r="S128" s="16" t="str">
        <f>IF($O128="","",VLOOKUP($O128,'BAR DATA'!$A$3:$D$13,2))</f>
        <v/>
      </c>
      <c r="T128" s="18" t="str">
        <f t="shared" si="26"/>
        <v/>
      </c>
      <c r="W128" s="1" t="str">
        <f t="shared" si="20"/>
        <v/>
      </c>
      <c r="X128" s="1" t="str">
        <f t="shared" si="21"/>
        <v/>
      </c>
      <c r="Y128" s="1" t="str">
        <f t="shared" si="22"/>
        <v/>
      </c>
      <c r="Z128" s="1" t="str">
        <f t="shared" si="23"/>
        <v/>
      </c>
    </row>
    <row r="129" spans="2:26" x14ac:dyDescent="0.2">
      <c r="B129" s="32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5"/>
      <c r="N129" s="1"/>
      <c r="O129" s="15" t="str">
        <f t="shared" si="18"/>
        <v/>
      </c>
      <c r="P129" s="16">
        <f t="shared" si="24"/>
        <v>0</v>
      </c>
      <c r="Q129" s="17" t="e">
        <f t="shared" si="27"/>
        <v>#VALUE!</v>
      </c>
      <c r="R129" s="17" t="e">
        <f t="shared" si="27"/>
        <v>#VALUE!</v>
      </c>
      <c r="S129" s="16" t="str">
        <f>IF($O129="","",VLOOKUP($O129,'BAR DATA'!$A$3:$D$13,2))</f>
        <v/>
      </c>
      <c r="T129" s="18" t="str">
        <f t="shared" si="26"/>
        <v/>
      </c>
      <c r="W129" s="1" t="str">
        <f t="shared" si="20"/>
        <v/>
      </c>
      <c r="X129" s="1" t="str">
        <f t="shared" si="21"/>
        <v/>
      </c>
      <c r="Y129" s="1" t="str">
        <f t="shared" si="22"/>
        <v/>
      </c>
      <c r="Z129" s="1" t="str">
        <f t="shared" si="23"/>
        <v/>
      </c>
    </row>
    <row r="130" spans="2:26" x14ac:dyDescent="0.2">
      <c r="B130" s="32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5"/>
      <c r="N130" s="1"/>
      <c r="O130" s="15" t="str">
        <f t="shared" si="18"/>
        <v/>
      </c>
      <c r="P130" s="16">
        <f t="shared" si="24"/>
        <v>0</v>
      </c>
      <c r="Q130" s="17" t="e">
        <f t="shared" si="27"/>
        <v>#VALUE!</v>
      </c>
      <c r="R130" s="17" t="e">
        <f t="shared" si="27"/>
        <v>#VALUE!</v>
      </c>
      <c r="S130" s="16" t="str">
        <f>IF($O130="","",VLOOKUP($O130,'BAR DATA'!$A$3:$D$13,2))</f>
        <v/>
      </c>
      <c r="T130" s="18" t="str">
        <f t="shared" si="26"/>
        <v/>
      </c>
      <c r="W130" s="1" t="str">
        <f t="shared" si="20"/>
        <v/>
      </c>
      <c r="X130" s="1" t="str">
        <f t="shared" si="21"/>
        <v/>
      </c>
      <c r="Y130" s="1" t="str">
        <f t="shared" si="22"/>
        <v/>
      </c>
      <c r="Z130" s="1" t="str">
        <f t="shared" si="23"/>
        <v/>
      </c>
    </row>
    <row r="131" spans="2:26" x14ac:dyDescent="0.2">
      <c r="B131" s="32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5"/>
      <c r="N131" s="1"/>
      <c r="O131" s="15" t="str">
        <f t="shared" si="18"/>
        <v/>
      </c>
      <c r="P131" s="16">
        <f t="shared" si="24"/>
        <v>0</v>
      </c>
      <c r="Q131" s="17" t="e">
        <f t="shared" si="27"/>
        <v>#VALUE!</v>
      </c>
      <c r="R131" s="17" t="e">
        <f t="shared" si="27"/>
        <v>#VALUE!</v>
      </c>
      <c r="S131" s="16" t="str">
        <f>IF($O131="","",VLOOKUP($O131,'BAR DATA'!$A$3:$D$13,2))</f>
        <v/>
      </c>
      <c r="T131" s="18" t="str">
        <f t="shared" si="26"/>
        <v/>
      </c>
      <c r="W131" s="1" t="str">
        <f t="shared" si="20"/>
        <v/>
      </c>
      <c r="X131" s="1" t="str">
        <f t="shared" si="21"/>
        <v/>
      </c>
      <c r="Y131" s="1" t="str">
        <f t="shared" si="22"/>
        <v/>
      </c>
      <c r="Z131" s="1" t="str">
        <f t="shared" si="23"/>
        <v/>
      </c>
    </row>
    <row r="132" spans="2:26" x14ac:dyDescent="0.2">
      <c r="B132" s="32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5"/>
      <c r="N132" s="1"/>
      <c r="O132" s="15" t="str">
        <f t="shared" ref="O132:O176" si="28">IF(B132="","",IF(LEN(B132)=4,VALUE(MID(B132,2,1)),IF(LEN(B132)=5,VALUE(MID(B132,2,2)))))</f>
        <v/>
      </c>
      <c r="P132" s="16">
        <f t="shared" si="24"/>
        <v>0</v>
      </c>
      <c r="Q132" s="17" t="e">
        <f t="shared" si="27"/>
        <v>#VALUE!</v>
      </c>
      <c r="R132" s="17" t="e">
        <f t="shared" si="27"/>
        <v>#VALUE!</v>
      </c>
      <c r="S132" s="16" t="str">
        <f>IF($O132="","",VLOOKUP($O132,'BAR DATA'!$A$3:$D$13,2))</f>
        <v/>
      </c>
      <c r="T132" s="18" t="str">
        <f t="shared" si="26"/>
        <v/>
      </c>
      <c r="W132" s="1" t="str">
        <f t="shared" si="20"/>
        <v/>
      </c>
      <c r="X132" s="1" t="str">
        <f t="shared" si="21"/>
        <v/>
      </c>
      <c r="Y132" s="1" t="str">
        <f t="shared" si="22"/>
        <v/>
      </c>
      <c r="Z132" s="1" t="str">
        <f t="shared" si="23"/>
        <v/>
      </c>
    </row>
    <row r="133" spans="2:26" x14ac:dyDescent="0.2">
      <c r="B133" s="32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5"/>
      <c r="N133" s="1"/>
      <c r="O133" s="15" t="str">
        <f t="shared" si="28"/>
        <v/>
      </c>
      <c r="P133" s="16">
        <f t="shared" si="24"/>
        <v>0</v>
      </c>
      <c r="Q133" s="17" t="e">
        <f t="shared" si="27"/>
        <v>#VALUE!</v>
      </c>
      <c r="R133" s="17" t="e">
        <f t="shared" si="27"/>
        <v>#VALUE!</v>
      </c>
      <c r="S133" s="16" t="str">
        <f>IF($O133="","",VLOOKUP($O133,'BAR DATA'!$A$3:$D$13,2))</f>
        <v/>
      </c>
      <c r="T133" s="18" t="str">
        <f t="shared" si="26"/>
        <v/>
      </c>
      <c r="W133" s="1" t="str">
        <f t="shared" si="20"/>
        <v/>
      </c>
      <c r="X133" s="1" t="str">
        <f t="shared" si="21"/>
        <v/>
      </c>
      <c r="Y133" s="1" t="str">
        <f t="shared" si="22"/>
        <v/>
      </c>
      <c r="Z133" s="1" t="str">
        <f t="shared" si="23"/>
        <v/>
      </c>
    </row>
    <row r="134" spans="2:26" x14ac:dyDescent="0.2">
      <c r="B134" s="32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5"/>
      <c r="N134" s="1"/>
      <c r="O134" s="15" t="str">
        <f t="shared" si="28"/>
        <v/>
      </c>
      <c r="P134" s="16">
        <f t="shared" si="24"/>
        <v>0</v>
      </c>
      <c r="Q134" s="17" t="e">
        <f t="shared" si="27"/>
        <v>#VALUE!</v>
      </c>
      <c r="R134" s="17" t="e">
        <f t="shared" si="27"/>
        <v>#VALUE!</v>
      </c>
      <c r="S134" s="16" t="str">
        <f>IF($O134="","",VLOOKUP($O134,'BAR DATA'!$A$3:$D$13,2))</f>
        <v/>
      </c>
      <c r="T134" s="18" t="str">
        <f t="shared" si="26"/>
        <v/>
      </c>
      <c r="W134" s="1" t="str">
        <f t="shared" si="20"/>
        <v/>
      </c>
      <c r="X134" s="1" t="str">
        <f t="shared" si="21"/>
        <v/>
      </c>
      <c r="Y134" s="1" t="str">
        <f t="shared" si="22"/>
        <v/>
      </c>
      <c r="Z134" s="1" t="str">
        <f t="shared" si="23"/>
        <v/>
      </c>
    </row>
    <row r="135" spans="2:26" x14ac:dyDescent="0.2">
      <c r="B135" s="32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5"/>
      <c r="N135" s="1"/>
      <c r="O135" s="15" t="str">
        <f t="shared" si="28"/>
        <v/>
      </c>
      <c r="P135" s="16">
        <f t="shared" si="24"/>
        <v>0</v>
      </c>
      <c r="Q135" s="17" t="e">
        <f t="shared" si="27"/>
        <v>#VALUE!</v>
      </c>
      <c r="R135" s="17" t="e">
        <f t="shared" si="27"/>
        <v>#VALUE!</v>
      </c>
      <c r="S135" s="16" t="str">
        <f>IF($O135="","",VLOOKUP($O135,'BAR DATA'!$A$3:$D$13,2))</f>
        <v/>
      </c>
      <c r="T135" s="18" t="str">
        <f t="shared" si="26"/>
        <v/>
      </c>
      <c r="W135" s="1" t="str">
        <f t="shared" si="20"/>
        <v/>
      </c>
      <c r="X135" s="1" t="str">
        <f t="shared" si="21"/>
        <v/>
      </c>
      <c r="Y135" s="1" t="str">
        <f t="shared" si="22"/>
        <v/>
      </c>
      <c r="Z135" s="1" t="str">
        <f t="shared" si="23"/>
        <v/>
      </c>
    </row>
    <row r="136" spans="2:26" x14ac:dyDescent="0.2">
      <c r="B136" s="32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5"/>
      <c r="N136" s="1"/>
      <c r="O136" s="15" t="str">
        <f t="shared" si="28"/>
        <v/>
      </c>
      <c r="P136" s="16">
        <f t="shared" si="24"/>
        <v>0</v>
      </c>
      <c r="Q136" s="17" t="e">
        <f t="shared" si="27"/>
        <v>#VALUE!</v>
      </c>
      <c r="R136" s="17" t="e">
        <f t="shared" si="27"/>
        <v>#VALUE!</v>
      </c>
      <c r="S136" s="16" t="str">
        <f>IF($O136="","",VLOOKUP($O136,'BAR DATA'!$A$3:$D$13,2))</f>
        <v/>
      </c>
      <c r="T136" s="18" t="str">
        <f t="shared" si="26"/>
        <v/>
      </c>
      <c r="W136" s="1" t="str">
        <f t="shared" si="20"/>
        <v/>
      </c>
      <c r="X136" s="1" t="str">
        <f t="shared" si="21"/>
        <v/>
      </c>
      <c r="Y136" s="1" t="str">
        <f t="shared" si="22"/>
        <v/>
      </c>
      <c r="Z136" s="1" t="str">
        <f t="shared" si="23"/>
        <v/>
      </c>
    </row>
    <row r="137" spans="2:26" x14ac:dyDescent="0.2">
      <c r="B137" s="32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5"/>
      <c r="N137" s="1"/>
      <c r="O137" s="15" t="str">
        <f t="shared" si="28"/>
        <v/>
      </c>
      <c r="P137" s="16">
        <f t="shared" si="24"/>
        <v>0</v>
      </c>
      <c r="Q137" s="17" t="e">
        <f t="shared" si="27"/>
        <v>#VALUE!</v>
      </c>
      <c r="R137" s="17" t="e">
        <f t="shared" si="27"/>
        <v>#VALUE!</v>
      </c>
      <c r="S137" s="16" t="str">
        <f>IF($O137="","",VLOOKUP($O137,'BAR DATA'!$A$3:$D$13,2))</f>
        <v/>
      </c>
      <c r="T137" s="18" t="str">
        <f t="shared" si="26"/>
        <v/>
      </c>
      <c r="W137" s="1" t="str">
        <f t="shared" si="20"/>
        <v/>
      </c>
      <c r="X137" s="1" t="str">
        <f t="shared" si="21"/>
        <v/>
      </c>
      <c r="Y137" s="1" t="str">
        <f t="shared" si="22"/>
        <v/>
      </c>
      <c r="Z137" s="1" t="str">
        <f t="shared" si="23"/>
        <v/>
      </c>
    </row>
    <row r="138" spans="2:26" x14ac:dyDescent="0.2">
      <c r="B138" s="32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5"/>
      <c r="N138" s="1"/>
      <c r="O138" s="15" t="str">
        <f t="shared" si="28"/>
        <v/>
      </c>
      <c r="P138" s="16">
        <f t="shared" si="24"/>
        <v>0</v>
      </c>
      <c r="Q138" s="17" t="e">
        <f t="shared" ref="Q138:R153" si="29">VALUE(IF(W137="VAR",Y138,IF(W138="VAR",Y137,IF(W139="VAR",(Q140+Q139)/2,Y138))))</f>
        <v>#VALUE!</v>
      </c>
      <c r="R138" s="17" t="e">
        <f t="shared" si="29"/>
        <v>#VALUE!</v>
      </c>
      <c r="S138" s="16" t="str">
        <f>IF($O138="","",VLOOKUP($O138,'BAR DATA'!$A$3:$D$13,2))</f>
        <v/>
      </c>
      <c r="T138" s="18" t="str">
        <f t="shared" si="26"/>
        <v/>
      </c>
      <c r="W138" s="1" t="str">
        <f t="shared" si="20"/>
        <v/>
      </c>
      <c r="X138" s="1" t="str">
        <f t="shared" si="21"/>
        <v/>
      </c>
      <c r="Y138" s="1" t="str">
        <f t="shared" si="22"/>
        <v/>
      </c>
      <c r="Z138" s="1" t="str">
        <f t="shared" si="23"/>
        <v/>
      </c>
    </row>
    <row r="139" spans="2:26" x14ac:dyDescent="0.2">
      <c r="B139" s="3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5"/>
      <c r="N139" s="1"/>
      <c r="O139" s="15" t="str">
        <f t="shared" si="28"/>
        <v/>
      </c>
      <c r="P139" s="16">
        <f t="shared" si="24"/>
        <v>0</v>
      </c>
      <c r="Q139" s="17" t="e">
        <f t="shared" si="29"/>
        <v>#VALUE!</v>
      </c>
      <c r="R139" s="17" t="e">
        <f t="shared" si="29"/>
        <v>#VALUE!</v>
      </c>
      <c r="S139" s="16" t="str">
        <f>IF($O139="","",VLOOKUP($O139,'BAR DATA'!$A$3:$D$13,2))</f>
        <v/>
      </c>
      <c r="T139" s="18" t="str">
        <f t="shared" si="26"/>
        <v/>
      </c>
      <c r="W139" s="1" t="str">
        <f t="shared" si="20"/>
        <v/>
      </c>
      <c r="X139" s="1" t="str">
        <f t="shared" si="21"/>
        <v/>
      </c>
      <c r="Y139" s="1" t="str">
        <f t="shared" si="22"/>
        <v/>
      </c>
      <c r="Z139" s="1" t="str">
        <f t="shared" si="23"/>
        <v/>
      </c>
    </row>
    <row r="140" spans="2:26" x14ac:dyDescent="0.2">
      <c r="B140" s="32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5"/>
      <c r="N140" s="1"/>
      <c r="O140" s="15" t="str">
        <f t="shared" si="28"/>
        <v/>
      </c>
      <c r="P140" s="16">
        <f t="shared" si="24"/>
        <v>0</v>
      </c>
      <c r="Q140" s="17" t="e">
        <f t="shared" si="29"/>
        <v>#VALUE!</v>
      </c>
      <c r="R140" s="17" t="e">
        <f t="shared" si="29"/>
        <v>#VALUE!</v>
      </c>
      <c r="S140" s="16" t="str">
        <f>IF($O140="","",VLOOKUP($O140,'BAR DATA'!$A$3:$D$13,2))</f>
        <v/>
      </c>
      <c r="T140" s="18" t="str">
        <f t="shared" si="26"/>
        <v/>
      </c>
      <c r="W140" s="1" t="str">
        <f t="shared" si="20"/>
        <v/>
      </c>
      <c r="X140" s="1" t="str">
        <f t="shared" si="21"/>
        <v/>
      </c>
      <c r="Y140" s="1" t="str">
        <f t="shared" si="22"/>
        <v/>
      </c>
      <c r="Z140" s="1" t="str">
        <f t="shared" si="23"/>
        <v/>
      </c>
    </row>
    <row r="141" spans="2:26" x14ac:dyDescent="0.2">
      <c r="B141" s="32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5"/>
      <c r="N141" s="1"/>
      <c r="O141" s="15" t="str">
        <f t="shared" si="28"/>
        <v/>
      </c>
      <c r="P141" s="16">
        <f t="shared" si="24"/>
        <v>0</v>
      </c>
      <c r="Q141" s="17" t="e">
        <f t="shared" si="29"/>
        <v>#VALUE!</v>
      </c>
      <c r="R141" s="17" t="e">
        <f t="shared" si="29"/>
        <v>#VALUE!</v>
      </c>
      <c r="S141" s="16" t="str">
        <f>IF($O141="","",VLOOKUP($O141,'BAR DATA'!$A$3:$D$13,2))</f>
        <v/>
      </c>
      <c r="T141" s="18" t="str">
        <f t="shared" si="26"/>
        <v/>
      </c>
      <c r="W141" s="1" t="str">
        <f t="shared" si="20"/>
        <v/>
      </c>
      <c r="X141" s="1" t="str">
        <f t="shared" si="21"/>
        <v/>
      </c>
      <c r="Y141" s="1" t="str">
        <f t="shared" si="22"/>
        <v/>
      </c>
      <c r="Z141" s="1" t="str">
        <f t="shared" si="23"/>
        <v/>
      </c>
    </row>
    <row r="142" spans="2:26" x14ac:dyDescent="0.2">
      <c r="B142" s="32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5"/>
      <c r="N142" s="1"/>
      <c r="O142" s="15" t="str">
        <f t="shared" si="28"/>
        <v/>
      </c>
      <c r="P142" s="16">
        <f t="shared" si="24"/>
        <v>0</v>
      </c>
      <c r="Q142" s="17" t="e">
        <f t="shared" si="29"/>
        <v>#VALUE!</v>
      </c>
      <c r="R142" s="17" t="e">
        <f t="shared" si="29"/>
        <v>#VALUE!</v>
      </c>
      <c r="S142" s="16" t="str">
        <f>IF($O142="","",VLOOKUP($O142,'BAR DATA'!$A$3:$D$13,2))</f>
        <v/>
      </c>
      <c r="T142" s="18" t="str">
        <f t="shared" si="26"/>
        <v/>
      </c>
      <c r="W142" s="1" t="str">
        <f t="shared" si="20"/>
        <v/>
      </c>
      <c r="X142" s="1" t="str">
        <f t="shared" si="21"/>
        <v/>
      </c>
      <c r="Y142" s="1" t="str">
        <f t="shared" si="22"/>
        <v/>
      </c>
      <c r="Z142" s="1" t="str">
        <f t="shared" si="23"/>
        <v/>
      </c>
    </row>
    <row r="143" spans="2:26" x14ac:dyDescent="0.2">
      <c r="B143" s="32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5"/>
      <c r="N143" s="1"/>
      <c r="O143" s="15" t="str">
        <f t="shared" si="28"/>
        <v/>
      </c>
      <c r="P143" s="16">
        <f t="shared" si="24"/>
        <v>0</v>
      </c>
      <c r="Q143" s="17" t="e">
        <f t="shared" si="29"/>
        <v>#VALUE!</v>
      </c>
      <c r="R143" s="17" t="e">
        <f t="shared" si="29"/>
        <v>#VALUE!</v>
      </c>
      <c r="S143" s="16" t="str">
        <f>IF($O143="","",VLOOKUP($O143,'BAR DATA'!$A$3:$D$13,2))</f>
        <v/>
      </c>
      <c r="T143" s="18" t="str">
        <f t="shared" si="26"/>
        <v/>
      </c>
      <c r="W143" s="1" t="str">
        <f t="shared" si="20"/>
        <v/>
      </c>
      <c r="X143" s="1" t="str">
        <f t="shared" si="21"/>
        <v/>
      </c>
      <c r="Y143" s="1" t="str">
        <f t="shared" si="22"/>
        <v/>
      </c>
      <c r="Z143" s="1" t="str">
        <f t="shared" si="23"/>
        <v/>
      </c>
    </row>
    <row r="144" spans="2:26" x14ac:dyDescent="0.2">
      <c r="B144" s="32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5"/>
      <c r="N144" s="1"/>
      <c r="O144" s="15" t="str">
        <f t="shared" si="28"/>
        <v/>
      </c>
      <c r="P144" s="16">
        <f t="shared" si="24"/>
        <v>0</v>
      </c>
      <c r="Q144" s="17" t="e">
        <f t="shared" si="29"/>
        <v>#VALUE!</v>
      </c>
      <c r="R144" s="17" t="e">
        <f t="shared" si="29"/>
        <v>#VALUE!</v>
      </c>
      <c r="S144" s="16" t="str">
        <f>IF($O144="","",VLOOKUP($O144,'BAR DATA'!$A$3:$D$13,2))</f>
        <v/>
      </c>
      <c r="T144" s="18" t="str">
        <f t="shared" si="26"/>
        <v/>
      </c>
      <c r="W144" s="1" t="str">
        <f t="shared" si="20"/>
        <v/>
      </c>
      <c r="X144" s="1" t="str">
        <f t="shared" si="21"/>
        <v/>
      </c>
      <c r="Y144" s="1" t="str">
        <f t="shared" si="22"/>
        <v/>
      </c>
      <c r="Z144" s="1" t="str">
        <f t="shared" si="23"/>
        <v/>
      </c>
    </row>
    <row r="145" spans="2:26" x14ac:dyDescent="0.2">
      <c r="B145" s="32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5"/>
      <c r="N145" s="1"/>
      <c r="O145" s="15" t="str">
        <f t="shared" si="28"/>
        <v/>
      </c>
      <c r="P145" s="16">
        <f t="shared" si="24"/>
        <v>0</v>
      </c>
      <c r="Q145" s="17" t="e">
        <f t="shared" si="29"/>
        <v>#VALUE!</v>
      </c>
      <c r="R145" s="17" t="e">
        <f t="shared" si="29"/>
        <v>#VALUE!</v>
      </c>
      <c r="S145" s="16" t="str">
        <f>IF($O145="","",VLOOKUP($O145,'BAR DATA'!$A$3:$D$13,2))</f>
        <v/>
      </c>
      <c r="T145" s="18" t="str">
        <f t="shared" si="26"/>
        <v/>
      </c>
      <c r="W145" s="1" t="str">
        <f t="shared" si="20"/>
        <v/>
      </c>
      <c r="X145" s="1" t="str">
        <f t="shared" si="21"/>
        <v/>
      </c>
      <c r="Y145" s="1" t="str">
        <f t="shared" si="22"/>
        <v/>
      </c>
      <c r="Z145" s="1" t="str">
        <f t="shared" si="23"/>
        <v/>
      </c>
    </row>
    <row r="146" spans="2:26" x14ac:dyDescent="0.2">
      <c r="B146" s="32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5"/>
      <c r="N146" s="1"/>
      <c r="O146" s="15" t="str">
        <f t="shared" si="28"/>
        <v/>
      </c>
      <c r="P146" s="16">
        <f t="shared" si="24"/>
        <v>0</v>
      </c>
      <c r="Q146" s="17" t="e">
        <f t="shared" si="29"/>
        <v>#VALUE!</v>
      </c>
      <c r="R146" s="17" t="e">
        <f t="shared" si="29"/>
        <v>#VALUE!</v>
      </c>
      <c r="S146" s="16" t="str">
        <f>IF($O146="","",VLOOKUP($O146,'BAR DATA'!$A$3:$D$13,2))</f>
        <v/>
      </c>
      <c r="T146" s="18" t="str">
        <f t="shared" si="26"/>
        <v/>
      </c>
      <c r="W146" s="1" t="str">
        <f t="shared" si="20"/>
        <v/>
      </c>
      <c r="X146" s="1" t="str">
        <f t="shared" si="21"/>
        <v/>
      </c>
      <c r="Y146" s="1" t="str">
        <f t="shared" si="22"/>
        <v/>
      </c>
      <c r="Z146" s="1" t="str">
        <f t="shared" si="23"/>
        <v/>
      </c>
    </row>
    <row r="147" spans="2:26" x14ac:dyDescent="0.2">
      <c r="B147" s="32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5"/>
      <c r="N147" s="1"/>
      <c r="O147" s="15" t="str">
        <f t="shared" si="28"/>
        <v/>
      </c>
      <c r="P147" s="16">
        <f t="shared" si="24"/>
        <v>0</v>
      </c>
      <c r="Q147" s="17" t="e">
        <f t="shared" si="29"/>
        <v>#VALUE!</v>
      </c>
      <c r="R147" s="17" t="e">
        <f t="shared" si="29"/>
        <v>#VALUE!</v>
      </c>
      <c r="S147" s="16" t="str">
        <f>IF($O147="","",VLOOKUP($O147,'BAR DATA'!$A$3:$D$13,2))</f>
        <v/>
      </c>
      <c r="T147" s="18" t="str">
        <f t="shared" si="26"/>
        <v/>
      </c>
      <c r="W147" s="1" t="str">
        <f t="shared" si="20"/>
        <v/>
      </c>
      <c r="X147" s="1" t="str">
        <f t="shared" si="21"/>
        <v/>
      </c>
      <c r="Y147" s="1" t="str">
        <f t="shared" si="22"/>
        <v/>
      </c>
      <c r="Z147" s="1" t="str">
        <f t="shared" si="23"/>
        <v/>
      </c>
    </row>
    <row r="148" spans="2:26" x14ac:dyDescent="0.2">
      <c r="B148" s="32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5"/>
      <c r="N148" s="1"/>
      <c r="O148" s="15" t="str">
        <f t="shared" si="28"/>
        <v/>
      </c>
      <c r="P148" s="16">
        <f t="shared" si="24"/>
        <v>0</v>
      </c>
      <c r="Q148" s="17" t="e">
        <f t="shared" si="29"/>
        <v>#VALUE!</v>
      </c>
      <c r="R148" s="17" t="e">
        <f t="shared" si="29"/>
        <v>#VALUE!</v>
      </c>
      <c r="S148" s="16" t="str">
        <f>IF($O148="","",VLOOKUP($O148,'BAR DATA'!$A$3:$D$13,2))</f>
        <v/>
      </c>
      <c r="T148" s="18" t="str">
        <f t="shared" si="26"/>
        <v/>
      </c>
      <c r="W148" s="1" t="str">
        <f t="shared" si="20"/>
        <v/>
      </c>
      <c r="X148" s="1" t="str">
        <f t="shared" si="21"/>
        <v/>
      </c>
      <c r="Y148" s="1" t="str">
        <f t="shared" si="22"/>
        <v/>
      </c>
      <c r="Z148" s="1" t="str">
        <f t="shared" si="23"/>
        <v/>
      </c>
    </row>
    <row r="149" spans="2:26" x14ac:dyDescent="0.2">
      <c r="B149" s="32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5"/>
      <c r="N149" s="1"/>
      <c r="O149" s="15" t="str">
        <f t="shared" si="28"/>
        <v/>
      </c>
      <c r="P149" s="16">
        <f t="shared" si="24"/>
        <v>0</v>
      </c>
      <c r="Q149" s="17" t="e">
        <f t="shared" si="29"/>
        <v>#VALUE!</v>
      </c>
      <c r="R149" s="17" t="e">
        <f t="shared" si="29"/>
        <v>#VALUE!</v>
      </c>
      <c r="S149" s="16" t="str">
        <f>IF($O149="","",VLOOKUP($O149,'BAR DATA'!$A$3:$D$13,2))</f>
        <v/>
      </c>
      <c r="T149" s="18" t="str">
        <f t="shared" si="26"/>
        <v/>
      </c>
      <c r="W149" s="1" t="str">
        <f t="shared" si="20"/>
        <v/>
      </c>
      <c r="X149" s="1" t="str">
        <f t="shared" si="21"/>
        <v/>
      </c>
      <c r="Y149" s="1" t="str">
        <f t="shared" si="22"/>
        <v/>
      </c>
      <c r="Z149" s="1" t="str">
        <f t="shared" si="23"/>
        <v/>
      </c>
    </row>
    <row r="150" spans="2:26" x14ac:dyDescent="0.2">
      <c r="B150" s="32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5"/>
      <c r="N150" s="1"/>
      <c r="O150" s="15" t="str">
        <f t="shared" si="28"/>
        <v/>
      </c>
      <c r="P150" s="16">
        <f t="shared" si="24"/>
        <v>0</v>
      </c>
      <c r="Q150" s="17" t="e">
        <f t="shared" si="29"/>
        <v>#VALUE!</v>
      </c>
      <c r="R150" s="17" t="e">
        <f t="shared" si="29"/>
        <v>#VALUE!</v>
      </c>
      <c r="S150" s="16" t="str">
        <f>IF($O150="","",VLOOKUP($O150,'BAR DATA'!$A$3:$D$13,2))</f>
        <v/>
      </c>
      <c r="T150" s="18" t="str">
        <f t="shared" si="26"/>
        <v/>
      </c>
      <c r="W150" s="1" t="str">
        <f t="shared" si="20"/>
        <v/>
      </c>
      <c r="X150" s="1" t="str">
        <f t="shared" si="21"/>
        <v/>
      </c>
      <c r="Y150" s="1" t="str">
        <f t="shared" si="22"/>
        <v/>
      </c>
      <c r="Z150" s="1" t="str">
        <f t="shared" si="23"/>
        <v/>
      </c>
    </row>
    <row r="151" spans="2:26" x14ac:dyDescent="0.2">
      <c r="B151" s="32"/>
      <c r="C151" s="33"/>
      <c r="D151" s="33"/>
      <c r="E151" s="33"/>
      <c r="F151" s="33"/>
      <c r="G151" s="34"/>
      <c r="H151" s="33"/>
      <c r="I151" s="33"/>
      <c r="J151" s="33"/>
      <c r="K151" s="33"/>
      <c r="L151" s="33"/>
      <c r="M151" s="35"/>
      <c r="N151" s="1"/>
      <c r="O151" s="15" t="str">
        <f t="shared" si="28"/>
        <v/>
      </c>
      <c r="P151" s="16">
        <f t="shared" si="24"/>
        <v>0</v>
      </c>
      <c r="Q151" s="17" t="e">
        <f t="shared" si="29"/>
        <v>#VALUE!</v>
      </c>
      <c r="R151" s="17" t="e">
        <f t="shared" si="29"/>
        <v>#VALUE!</v>
      </c>
      <c r="S151" s="16" t="str">
        <f>IF($O151="","",VLOOKUP($O151,'BAR DATA'!$A$3:$D$13,2))</f>
        <v/>
      </c>
      <c r="T151" s="18" t="str">
        <f t="shared" si="26"/>
        <v/>
      </c>
      <c r="W151" s="1" t="str">
        <f t="shared" si="20"/>
        <v/>
      </c>
      <c r="X151" s="1" t="str">
        <f t="shared" si="21"/>
        <v/>
      </c>
      <c r="Y151" s="1" t="str">
        <f t="shared" si="22"/>
        <v/>
      </c>
      <c r="Z151" s="1" t="str">
        <f t="shared" si="23"/>
        <v/>
      </c>
    </row>
    <row r="152" spans="2:26" x14ac:dyDescent="0.2">
      <c r="B152" s="32"/>
      <c r="C152" s="33"/>
      <c r="D152" s="33"/>
      <c r="E152" s="33"/>
      <c r="F152" s="33"/>
      <c r="G152" s="34"/>
      <c r="H152" s="33"/>
      <c r="I152" s="33"/>
      <c r="J152" s="36"/>
      <c r="K152" s="33"/>
      <c r="L152" s="33"/>
      <c r="M152" s="35"/>
      <c r="N152" s="1"/>
      <c r="O152" s="15" t="str">
        <f t="shared" si="28"/>
        <v/>
      </c>
      <c r="P152" s="16">
        <f t="shared" si="24"/>
        <v>0</v>
      </c>
      <c r="Q152" s="17" t="e">
        <f t="shared" si="29"/>
        <v>#VALUE!</v>
      </c>
      <c r="R152" s="17" t="e">
        <f t="shared" si="29"/>
        <v>#VALUE!</v>
      </c>
      <c r="S152" s="16" t="str">
        <f>IF($O152="","",VLOOKUP($O152,'BAR DATA'!$A$3:$D$13,2))</f>
        <v/>
      </c>
      <c r="T152" s="18" t="str">
        <f t="shared" si="26"/>
        <v/>
      </c>
      <c r="W152" s="1" t="str">
        <f t="shared" si="20"/>
        <v/>
      </c>
      <c r="X152" s="1" t="str">
        <f t="shared" si="21"/>
        <v/>
      </c>
      <c r="Y152" s="1" t="str">
        <f t="shared" si="22"/>
        <v/>
      </c>
      <c r="Z152" s="1" t="str">
        <f t="shared" si="23"/>
        <v/>
      </c>
    </row>
    <row r="153" spans="2:26" x14ac:dyDescent="0.2">
      <c r="B153" s="32"/>
      <c r="C153" s="33"/>
      <c r="D153" s="33"/>
      <c r="E153" s="33"/>
      <c r="F153" s="33"/>
      <c r="G153" s="34"/>
      <c r="H153" s="33"/>
      <c r="I153" s="37"/>
      <c r="J153" s="36"/>
      <c r="K153" s="38"/>
      <c r="L153" s="33"/>
      <c r="M153" s="35"/>
      <c r="N153" s="1"/>
      <c r="O153" s="15" t="str">
        <f t="shared" si="28"/>
        <v/>
      </c>
      <c r="P153" s="16">
        <f t="shared" si="24"/>
        <v>0</v>
      </c>
      <c r="Q153" s="17" t="e">
        <f t="shared" si="29"/>
        <v>#VALUE!</v>
      </c>
      <c r="R153" s="17" t="e">
        <f t="shared" si="29"/>
        <v>#VALUE!</v>
      </c>
      <c r="S153" s="16" t="str">
        <f>IF($O153="","",VLOOKUP($O153,'BAR DATA'!$A$3:$D$13,2))</f>
        <v/>
      </c>
      <c r="T153" s="18" t="str">
        <f t="shared" si="26"/>
        <v/>
      </c>
      <c r="W153" s="1" t="str">
        <f t="shared" si="20"/>
        <v/>
      </c>
      <c r="X153" s="1" t="str">
        <f t="shared" si="21"/>
        <v/>
      </c>
      <c r="Y153" s="1" t="str">
        <f t="shared" si="22"/>
        <v/>
      </c>
      <c r="Z153" s="1" t="str">
        <f t="shared" si="23"/>
        <v/>
      </c>
    </row>
    <row r="154" spans="2:26" x14ac:dyDescent="0.2">
      <c r="B154" s="32"/>
      <c r="C154" s="33"/>
      <c r="D154" s="33"/>
      <c r="E154" s="33"/>
      <c r="F154" s="33"/>
      <c r="G154" s="34"/>
      <c r="H154" s="33"/>
      <c r="I154" s="33"/>
      <c r="J154" s="36"/>
      <c r="K154" s="33"/>
      <c r="L154" s="33"/>
      <c r="M154" s="35"/>
      <c r="N154" s="1"/>
      <c r="O154" s="15" t="str">
        <f t="shared" si="28"/>
        <v/>
      </c>
      <c r="P154" s="16">
        <f t="shared" si="24"/>
        <v>0</v>
      </c>
      <c r="Q154" s="17" t="e">
        <f t="shared" ref="Q154:R169" si="30">VALUE(IF(W153="VAR",Y154,IF(W154="VAR",Y153,IF(W155="VAR",(Q156+Q155)/2,Y154))))</f>
        <v>#VALUE!</v>
      </c>
      <c r="R154" s="17" t="e">
        <f t="shared" si="30"/>
        <v>#VALUE!</v>
      </c>
      <c r="S154" s="16" t="str">
        <f>IF($O154="","",VLOOKUP($O154,'BAR DATA'!$A$3:$D$13,2))</f>
        <v/>
      </c>
      <c r="T154" s="18" t="str">
        <f t="shared" si="26"/>
        <v/>
      </c>
      <c r="W154" s="1" t="str">
        <f t="shared" si="20"/>
        <v/>
      </c>
      <c r="X154" s="1" t="str">
        <f t="shared" si="21"/>
        <v/>
      </c>
      <c r="Y154" s="1" t="str">
        <f t="shared" si="22"/>
        <v/>
      </c>
      <c r="Z154" s="1" t="str">
        <f t="shared" si="23"/>
        <v/>
      </c>
    </row>
    <row r="155" spans="2:26" x14ac:dyDescent="0.2">
      <c r="B155" s="32"/>
      <c r="C155" s="33"/>
      <c r="D155" s="33"/>
      <c r="E155" s="33"/>
      <c r="F155" s="33"/>
      <c r="G155" s="34"/>
      <c r="H155" s="33"/>
      <c r="I155" s="37"/>
      <c r="J155" s="36"/>
      <c r="K155" s="38"/>
      <c r="L155" s="33"/>
      <c r="M155" s="35"/>
      <c r="N155" s="1"/>
      <c r="O155" s="15" t="str">
        <f t="shared" si="28"/>
        <v/>
      </c>
      <c r="P155" s="16">
        <f t="shared" si="24"/>
        <v>0</v>
      </c>
      <c r="Q155" s="17" t="e">
        <f t="shared" si="30"/>
        <v>#VALUE!</v>
      </c>
      <c r="R155" s="17" t="e">
        <f t="shared" si="30"/>
        <v>#VALUE!</v>
      </c>
      <c r="S155" s="16" t="str">
        <f>IF($O155="","",VLOOKUP($O155,'BAR DATA'!$A$3:$D$13,2))</f>
        <v/>
      </c>
      <c r="T155" s="18" t="str">
        <f t="shared" si="26"/>
        <v/>
      </c>
      <c r="W155" s="1" t="str">
        <f t="shared" si="20"/>
        <v/>
      </c>
      <c r="X155" s="1" t="str">
        <f t="shared" si="21"/>
        <v/>
      </c>
      <c r="Y155" s="1" t="str">
        <f t="shared" si="22"/>
        <v/>
      </c>
      <c r="Z155" s="1" t="str">
        <f t="shared" si="23"/>
        <v/>
      </c>
    </row>
    <row r="156" spans="2:26" x14ac:dyDescent="0.2">
      <c r="B156" s="32"/>
      <c r="C156" s="33"/>
      <c r="D156" s="33"/>
      <c r="E156" s="33"/>
      <c r="F156" s="33"/>
      <c r="G156" s="34"/>
      <c r="H156" s="33"/>
      <c r="I156" s="33"/>
      <c r="J156" s="36"/>
      <c r="K156" s="33"/>
      <c r="L156" s="33"/>
      <c r="M156" s="35"/>
      <c r="N156" s="1"/>
      <c r="O156" s="15" t="str">
        <f t="shared" si="28"/>
        <v/>
      </c>
      <c r="P156" s="16">
        <f t="shared" si="24"/>
        <v>0</v>
      </c>
      <c r="Q156" s="17" t="e">
        <f t="shared" si="30"/>
        <v>#VALUE!</v>
      </c>
      <c r="R156" s="17" t="e">
        <f t="shared" si="30"/>
        <v>#VALUE!</v>
      </c>
      <c r="S156" s="16" t="str">
        <f>IF($O156="","",VLOOKUP($O156,'BAR DATA'!$A$3:$D$13,2))</f>
        <v/>
      </c>
      <c r="T156" s="18" t="str">
        <f t="shared" si="26"/>
        <v/>
      </c>
      <c r="W156" s="1" t="str">
        <f t="shared" si="20"/>
        <v/>
      </c>
      <c r="X156" s="1" t="str">
        <f t="shared" si="21"/>
        <v/>
      </c>
      <c r="Y156" s="1" t="str">
        <f t="shared" si="22"/>
        <v/>
      </c>
      <c r="Z156" s="1" t="str">
        <f t="shared" si="23"/>
        <v/>
      </c>
    </row>
    <row r="157" spans="2:26" x14ac:dyDescent="0.2">
      <c r="B157" s="32"/>
      <c r="C157" s="33"/>
      <c r="D157" s="33"/>
      <c r="E157" s="33"/>
      <c r="F157" s="33"/>
      <c r="G157" s="34"/>
      <c r="H157" s="33"/>
      <c r="I157" s="37"/>
      <c r="J157" s="36"/>
      <c r="K157" s="38"/>
      <c r="L157" s="33"/>
      <c r="M157" s="35"/>
      <c r="N157" s="1"/>
      <c r="O157" s="15" t="str">
        <f t="shared" si="28"/>
        <v/>
      </c>
      <c r="P157" s="16">
        <f t="shared" si="24"/>
        <v>0</v>
      </c>
      <c r="Q157" s="17" t="e">
        <f t="shared" si="30"/>
        <v>#VALUE!</v>
      </c>
      <c r="R157" s="17" t="e">
        <f t="shared" si="30"/>
        <v>#VALUE!</v>
      </c>
      <c r="S157" s="16" t="str">
        <f>IF($O157="","",VLOOKUP($O157,'BAR DATA'!$A$3:$D$13,2))</f>
        <v/>
      </c>
      <c r="T157" s="18" t="str">
        <f t="shared" si="26"/>
        <v/>
      </c>
      <c r="W157" s="1" t="str">
        <f t="shared" si="20"/>
        <v/>
      </c>
      <c r="X157" s="1" t="str">
        <f t="shared" si="21"/>
        <v/>
      </c>
      <c r="Y157" s="1" t="str">
        <f t="shared" si="22"/>
        <v/>
      </c>
      <c r="Z157" s="1" t="str">
        <f t="shared" si="23"/>
        <v/>
      </c>
    </row>
    <row r="158" spans="2:26" x14ac:dyDescent="0.2">
      <c r="B158" s="32"/>
      <c r="C158" s="33"/>
      <c r="D158" s="33"/>
      <c r="E158" s="33"/>
      <c r="F158" s="33"/>
      <c r="G158" s="34"/>
      <c r="H158" s="33"/>
      <c r="I158" s="33"/>
      <c r="J158" s="36"/>
      <c r="K158" s="33"/>
      <c r="L158" s="33"/>
      <c r="M158" s="35"/>
      <c r="N158" s="1"/>
      <c r="O158" s="15" t="str">
        <f t="shared" si="28"/>
        <v/>
      </c>
      <c r="P158" s="16">
        <f t="shared" si="24"/>
        <v>0</v>
      </c>
      <c r="Q158" s="17" t="e">
        <f t="shared" si="30"/>
        <v>#VALUE!</v>
      </c>
      <c r="R158" s="17" t="e">
        <f t="shared" si="30"/>
        <v>#VALUE!</v>
      </c>
      <c r="S158" s="16" t="str">
        <f>IF($O158="","",VLOOKUP($O158,'BAR DATA'!$A$3:$D$13,2))</f>
        <v/>
      </c>
      <c r="T158" s="18" t="str">
        <f t="shared" si="26"/>
        <v/>
      </c>
      <c r="W158" s="1" t="str">
        <f t="shared" si="20"/>
        <v/>
      </c>
      <c r="X158" s="1" t="str">
        <f t="shared" si="21"/>
        <v/>
      </c>
      <c r="Y158" s="1" t="str">
        <f t="shared" si="22"/>
        <v/>
      </c>
      <c r="Z158" s="1" t="str">
        <f t="shared" si="23"/>
        <v/>
      </c>
    </row>
    <row r="159" spans="2:26" x14ac:dyDescent="0.2">
      <c r="B159" s="32"/>
      <c r="C159" s="33"/>
      <c r="D159" s="33"/>
      <c r="E159" s="33"/>
      <c r="F159" s="33"/>
      <c r="G159" s="34"/>
      <c r="H159" s="33"/>
      <c r="I159" s="37"/>
      <c r="J159" s="36"/>
      <c r="K159" s="38"/>
      <c r="L159" s="33"/>
      <c r="M159" s="35"/>
      <c r="N159" s="1"/>
      <c r="O159" s="15" t="str">
        <f t="shared" si="28"/>
        <v/>
      </c>
      <c r="P159" s="16">
        <f t="shared" si="24"/>
        <v>0</v>
      </c>
      <c r="Q159" s="17" t="e">
        <f t="shared" si="30"/>
        <v>#VALUE!</v>
      </c>
      <c r="R159" s="17" t="e">
        <f t="shared" si="30"/>
        <v>#VALUE!</v>
      </c>
      <c r="S159" s="16" t="str">
        <f>IF($O159="","",VLOOKUP($O159,'BAR DATA'!$A$3:$D$13,2))</f>
        <v/>
      </c>
      <c r="T159" s="18" t="str">
        <f t="shared" si="26"/>
        <v/>
      </c>
      <c r="W159" s="1" t="str">
        <f t="shared" si="20"/>
        <v/>
      </c>
      <c r="X159" s="1" t="str">
        <f t="shared" si="21"/>
        <v/>
      </c>
      <c r="Y159" s="1" t="str">
        <f t="shared" si="22"/>
        <v/>
      </c>
      <c r="Z159" s="1" t="str">
        <f t="shared" si="23"/>
        <v/>
      </c>
    </row>
    <row r="160" spans="2:26" x14ac:dyDescent="0.2">
      <c r="B160" s="32"/>
      <c r="C160" s="33"/>
      <c r="D160" s="33"/>
      <c r="E160" s="33"/>
      <c r="F160" s="33"/>
      <c r="G160" s="34"/>
      <c r="H160" s="33"/>
      <c r="I160" s="33"/>
      <c r="J160" s="36"/>
      <c r="K160" s="33"/>
      <c r="L160" s="33"/>
      <c r="M160" s="35"/>
      <c r="N160" s="1"/>
      <c r="O160" s="15" t="str">
        <f t="shared" si="28"/>
        <v/>
      </c>
      <c r="P160" s="16">
        <f t="shared" si="24"/>
        <v>0</v>
      </c>
      <c r="Q160" s="17" t="e">
        <f t="shared" si="30"/>
        <v>#VALUE!</v>
      </c>
      <c r="R160" s="17" t="e">
        <f t="shared" si="30"/>
        <v>#VALUE!</v>
      </c>
      <c r="S160" s="16" t="str">
        <f>IF($O160="","",VLOOKUP($O160,'BAR DATA'!$A$3:$D$13,2))</f>
        <v/>
      </c>
      <c r="T160" s="18" t="str">
        <f t="shared" si="26"/>
        <v/>
      </c>
      <c r="W160" s="1" t="str">
        <f t="shared" si="20"/>
        <v/>
      </c>
      <c r="X160" s="1" t="str">
        <f t="shared" si="21"/>
        <v/>
      </c>
      <c r="Y160" s="1" t="str">
        <f t="shared" si="22"/>
        <v/>
      </c>
      <c r="Z160" s="1" t="str">
        <f t="shared" si="23"/>
        <v/>
      </c>
    </row>
    <row r="161" spans="2:26" x14ac:dyDescent="0.2">
      <c r="B161" s="32"/>
      <c r="C161" s="33"/>
      <c r="D161" s="33"/>
      <c r="E161" s="33"/>
      <c r="F161" s="33"/>
      <c r="G161" s="34"/>
      <c r="H161" s="33"/>
      <c r="I161" s="37"/>
      <c r="J161" s="36"/>
      <c r="K161" s="38"/>
      <c r="L161" s="33"/>
      <c r="M161" s="35"/>
      <c r="N161" s="1"/>
      <c r="O161" s="15" t="str">
        <f t="shared" si="28"/>
        <v/>
      </c>
      <c r="P161" s="16">
        <f t="shared" si="24"/>
        <v>0</v>
      </c>
      <c r="Q161" s="17" t="e">
        <f t="shared" si="30"/>
        <v>#VALUE!</v>
      </c>
      <c r="R161" s="17" t="e">
        <f t="shared" si="30"/>
        <v>#VALUE!</v>
      </c>
      <c r="S161" s="16" t="str">
        <f>IF($O161="","",VLOOKUP($O161,'BAR DATA'!$A$3:$D$13,2))</f>
        <v/>
      </c>
      <c r="T161" s="18" t="str">
        <f t="shared" si="26"/>
        <v/>
      </c>
      <c r="W161" s="1" t="str">
        <f t="shared" si="20"/>
        <v/>
      </c>
      <c r="X161" s="1" t="str">
        <f t="shared" si="21"/>
        <v/>
      </c>
      <c r="Y161" s="1" t="str">
        <f t="shared" si="22"/>
        <v/>
      </c>
      <c r="Z161" s="1" t="str">
        <f t="shared" si="23"/>
        <v/>
      </c>
    </row>
    <row r="162" spans="2:26" x14ac:dyDescent="0.2">
      <c r="B162" s="32"/>
      <c r="C162" s="33"/>
      <c r="D162" s="33"/>
      <c r="E162" s="33"/>
      <c r="F162" s="33"/>
      <c r="G162" s="34"/>
      <c r="H162" s="33"/>
      <c r="I162" s="33"/>
      <c r="J162" s="36"/>
      <c r="K162" s="33"/>
      <c r="L162" s="33"/>
      <c r="M162" s="35"/>
      <c r="N162" s="1"/>
      <c r="O162" s="15" t="str">
        <f t="shared" si="28"/>
        <v/>
      </c>
      <c r="P162" s="16">
        <f t="shared" si="24"/>
        <v>0</v>
      </c>
      <c r="Q162" s="17" t="e">
        <f t="shared" si="30"/>
        <v>#VALUE!</v>
      </c>
      <c r="R162" s="17" t="e">
        <f t="shared" si="30"/>
        <v>#VALUE!</v>
      </c>
      <c r="S162" s="16" t="str">
        <f>IF($O162="","",VLOOKUP($O162,'BAR DATA'!$A$3:$D$13,2))</f>
        <v/>
      </c>
      <c r="T162" s="18" t="str">
        <f t="shared" si="26"/>
        <v/>
      </c>
      <c r="W162" s="1" t="str">
        <f t="shared" si="20"/>
        <v/>
      </c>
      <c r="X162" s="1" t="str">
        <f t="shared" si="21"/>
        <v/>
      </c>
      <c r="Y162" s="1" t="str">
        <f t="shared" si="22"/>
        <v/>
      </c>
      <c r="Z162" s="1" t="str">
        <f t="shared" si="23"/>
        <v/>
      </c>
    </row>
    <row r="163" spans="2:26" x14ac:dyDescent="0.2">
      <c r="B163" s="32"/>
      <c r="C163" s="33"/>
      <c r="D163" s="33"/>
      <c r="E163" s="33"/>
      <c r="F163" s="33"/>
      <c r="G163" s="34"/>
      <c r="H163" s="33"/>
      <c r="I163" s="37"/>
      <c r="J163" s="36"/>
      <c r="K163" s="38"/>
      <c r="L163" s="33"/>
      <c r="M163" s="35"/>
      <c r="N163" s="1"/>
      <c r="O163" s="15" t="str">
        <f t="shared" si="28"/>
        <v/>
      </c>
      <c r="P163" s="16">
        <f t="shared" si="24"/>
        <v>0</v>
      </c>
      <c r="Q163" s="17" t="e">
        <f t="shared" si="30"/>
        <v>#VALUE!</v>
      </c>
      <c r="R163" s="17" t="e">
        <f t="shared" si="30"/>
        <v>#VALUE!</v>
      </c>
      <c r="S163" s="16" t="str">
        <f>IF($O163="","",VLOOKUP($O163,'BAR DATA'!$A$3:$D$13,2))</f>
        <v/>
      </c>
      <c r="T163" s="18" t="str">
        <f t="shared" si="26"/>
        <v/>
      </c>
      <c r="W163" s="1" t="str">
        <f t="shared" si="20"/>
        <v/>
      </c>
      <c r="X163" s="1" t="str">
        <f t="shared" si="21"/>
        <v/>
      </c>
      <c r="Y163" s="1" t="str">
        <f t="shared" si="22"/>
        <v/>
      </c>
      <c r="Z163" s="1" t="str">
        <f t="shared" si="23"/>
        <v/>
      </c>
    </row>
    <row r="164" spans="2:26" x14ac:dyDescent="0.2">
      <c r="B164" s="32"/>
      <c r="C164" s="33"/>
      <c r="D164" s="33"/>
      <c r="E164" s="33"/>
      <c r="F164" s="33"/>
      <c r="G164" s="34"/>
      <c r="H164" s="33"/>
      <c r="I164" s="33"/>
      <c r="J164" s="33"/>
      <c r="K164" s="33"/>
      <c r="L164" s="33"/>
      <c r="M164" s="35"/>
      <c r="N164" s="1"/>
      <c r="O164" s="15" t="str">
        <f t="shared" si="28"/>
        <v/>
      </c>
      <c r="P164" s="16">
        <f t="shared" si="24"/>
        <v>0</v>
      </c>
      <c r="Q164" s="17" t="e">
        <f t="shared" si="30"/>
        <v>#VALUE!</v>
      </c>
      <c r="R164" s="17" t="e">
        <f t="shared" si="30"/>
        <v>#VALUE!</v>
      </c>
      <c r="S164" s="16" t="str">
        <f>IF($O164="","",VLOOKUP($O164,'BAR DATA'!$A$3:$D$13,2))</f>
        <v/>
      </c>
      <c r="T164" s="18" t="str">
        <f t="shared" si="26"/>
        <v/>
      </c>
      <c r="W164" s="1" t="str">
        <f t="shared" si="20"/>
        <v/>
      </c>
      <c r="X164" s="1" t="str">
        <f t="shared" si="21"/>
        <v/>
      </c>
      <c r="Y164" s="1" t="str">
        <f t="shared" si="22"/>
        <v/>
      </c>
      <c r="Z164" s="1" t="str">
        <f t="shared" si="23"/>
        <v/>
      </c>
    </row>
    <row r="165" spans="2:26" x14ac:dyDescent="0.2">
      <c r="B165" s="32"/>
      <c r="C165" s="33"/>
      <c r="D165" s="33"/>
      <c r="E165" s="33"/>
      <c r="F165" s="33"/>
      <c r="G165" s="34"/>
      <c r="H165" s="33"/>
      <c r="I165" s="33"/>
      <c r="J165" s="33"/>
      <c r="K165" s="33"/>
      <c r="L165" s="33"/>
      <c r="M165" s="35"/>
      <c r="N165" s="1"/>
      <c r="O165" s="15" t="str">
        <f t="shared" si="28"/>
        <v/>
      </c>
      <c r="P165" s="16">
        <f t="shared" si="24"/>
        <v>0</v>
      </c>
      <c r="Q165" s="17" t="e">
        <f t="shared" si="30"/>
        <v>#VALUE!</v>
      </c>
      <c r="R165" s="17" t="e">
        <f t="shared" si="30"/>
        <v>#VALUE!</v>
      </c>
      <c r="S165" s="16" t="str">
        <f>IF($O165="","",VLOOKUP($O165,'BAR DATA'!$A$3:$D$13,2))</f>
        <v/>
      </c>
      <c r="T165" s="18" t="str">
        <f t="shared" si="26"/>
        <v/>
      </c>
      <c r="W165" s="1" t="str">
        <f t="shared" si="20"/>
        <v/>
      </c>
      <c r="X165" s="1" t="str">
        <f t="shared" si="21"/>
        <v/>
      </c>
      <c r="Y165" s="1" t="str">
        <f t="shared" si="22"/>
        <v/>
      </c>
      <c r="Z165" s="1" t="str">
        <f t="shared" si="23"/>
        <v/>
      </c>
    </row>
    <row r="166" spans="2:26" x14ac:dyDescent="0.2">
      <c r="B166" s="32"/>
      <c r="C166" s="33"/>
      <c r="D166" s="33"/>
      <c r="E166" s="33"/>
      <c r="F166" s="33"/>
      <c r="G166" s="34"/>
      <c r="H166" s="33"/>
      <c r="I166" s="33"/>
      <c r="J166" s="33"/>
      <c r="K166" s="33"/>
      <c r="L166" s="33"/>
      <c r="M166" s="35"/>
      <c r="N166" s="1"/>
      <c r="O166" s="15" t="str">
        <f t="shared" si="28"/>
        <v/>
      </c>
      <c r="P166" s="16">
        <f t="shared" si="24"/>
        <v>0</v>
      </c>
      <c r="Q166" s="17" t="e">
        <f t="shared" si="30"/>
        <v>#VALUE!</v>
      </c>
      <c r="R166" s="17" t="e">
        <f t="shared" si="30"/>
        <v>#VALUE!</v>
      </c>
      <c r="S166" s="16" t="str">
        <f>IF($O166="","",VLOOKUP($O166,'BAR DATA'!$A$3:$D$13,2))</f>
        <v/>
      </c>
      <c r="T166" s="18" t="str">
        <f t="shared" si="26"/>
        <v/>
      </c>
      <c r="W166" s="1" t="str">
        <f t="shared" si="20"/>
        <v/>
      </c>
      <c r="X166" s="1" t="str">
        <f t="shared" si="21"/>
        <v/>
      </c>
      <c r="Y166" s="1" t="str">
        <f t="shared" si="22"/>
        <v/>
      </c>
      <c r="Z166" s="1" t="str">
        <f t="shared" si="23"/>
        <v/>
      </c>
    </row>
    <row r="167" spans="2:26" x14ac:dyDescent="0.2">
      <c r="B167" s="32"/>
      <c r="C167" s="33"/>
      <c r="D167" s="33"/>
      <c r="E167" s="33"/>
      <c r="F167" s="33"/>
      <c r="G167" s="34"/>
      <c r="H167" s="33"/>
      <c r="I167" s="33"/>
      <c r="J167" s="33"/>
      <c r="K167" s="33"/>
      <c r="L167" s="33"/>
      <c r="M167" s="35"/>
      <c r="N167" s="1"/>
      <c r="O167" s="15" t="str">
        <f t="shared" si="28"/>
        <v/>
      </c>
      <c r="P167" s="16">
        <f t="shared" si="24"/>
        <v>0</v>
      </c>
      <c r="Q167" s="17" t="e">
        <f t="shared" si="30"/>
        <v>#VALUE!</v>
      </c>
      <c r="R167" s="17" t="e">
        <f t="shared" si="30"/>
        <v>#VALUE!</v>
      </c>
      <c r="S167" s="16" t="str">
        <f>IF($O167="","",VLOOKUP($O167,'BAR DATA'!$A$3:$D$13,2))</f>
        <v/>
      </c>
      <c r="T167" s="18" t="str">
        <f t="shared" si="26"/>
        <v/>
      </c>
      <c r="W167" s="1" t="str">
        <f t="shared" si="20"/>
        <v/>
      </c>
      <c r="X167" s="1" t="str">
        <f t="shared" si="21"/>
        <v/>
      </c>
      <c r="Y167" s="1" t="str">
        <f t="shared" si="22"/>
        <v/>
      </c>
      <c r="Z167" s="1" t="str">
        <f t="shared" si="23"/>
        <v/>
      </c>
    </row>
    <row r="168" spans="2:26" x14ac:dyDescent="0.2">
      <c r="B168" s="32"/>
      <c r="C168" s="33"/>
      <c r="D168" s="33"/>
      <c r="E168" s="33"/>
      <c r="F168" s="33"/>
      <c r="G168" s="34"/>
      <c r="H168" s="33"/>
      <c r="I168" s="33"/>
      <c r="J168" s="33"/>
      <c r="K168" s="33"/>
      <c r="L168" s="33"/>
      <c r="M168" s="35"/>
      <c r="N168" s="1"/>
      <c r="O168" s="15" t="str">
        <f t="shared" si="28"/>
        <v/>
      </c>
      <c r="P168" s="16">
        <f t="shared" si="24"/>
        <v>0</v>
      </c>
      <c r="Q168" s="17" t="e">
        <f t="shared" si="30"/>
        <v>#VALUE!</v>
      </c>
      <c r="R168" s="17" t="e">
        <f t="shared" si="30"/>
        <v>#VALUE!</v>
      </c>
      <c r="S168" s="16" t="str">
        <f>IF($O168="","",VLOOKUP($O168,'BAR DATA'!$A$3:$D$13,2))</f>
        <v/>
      </c>
      <c r="T168" s="18" t="str">
        <f t="shared" si="26"/>
        <v/>
      </c>
      <c r="W168" s="1" t="str">
        <f t="shared" ref="W168:W176" si="31">IF(D168="","",IF(D168="TO","VAR",SEARCH("'",D168)))</f>
        <v/>
      </c>
      <c r="X168" s="1" t="str">
        <f t="shared" ref="X168:X176" si="32">IF(D168="","",IF(D168="TO","VAR",SEARCH("""",D168)))</f>
        <v/>
      </c>
      <c r="Y168" s="1" t="str">
        <f t="shared" ref="Y168:Y176" si="33">IF(W168="VAR"," ",IF(W168="","",LEFT(D168,W168-1)))</f>
        <v/>
      </c>
      <c r="Z168" s="1" t="str">
        <f t="shared" ref="Z168:Z176" si="34">IF(X168="VAR"," ",IF(W168="","",MID(D168,W168+2,X168-W168-2)))</f>
        <v/>
      </c>
    </row>
    <row r="169" spans="2:26" x14ac:dyDescent="0.2">
      <c r="B169" s="32"/>
      <c r="C169" s="33"/>
      <c r="D169" s="33"/>
      <c r="E169" s="33"/>
      <c r="F169" s="33"/>
      <c r="G169" s="34"/>
      <c r="H169" s="33"/>
      <c r="I169" s="33"/>
      <c r="J169" s="33"/>
      <c r="K169" s="33"/>
      <c r="L169" s="33"/>
      <c r="M169" s="35"/>
      <c r="N169" s="1"/>
      <c r="O169" s="15" t="str">
        <f t="shared" si="28"/>
        <v/>
      </c>
      <c r="P169" s="16">
        <f t="shared" ref="P169:P176" si="35">IF($W170="VAR",IF($C169="",0,$C171*LEFT($C169,1)),IF($W169="VAR",0,IF($W168="VAR",0,$C169)))</f>
        <v>0</v>
      </c>
      <c r="Q169" s="17" t="e">
        <f t="shared" si="30"/>
        <v>#VALUE!</v>
      </c>
      <c r="R169" s="17" t="e">
        <f t="shared" si="30"/>
        <v>#VALUE!</v>
      </c>
      <c r="S169" s="16" t="str">
        <f>IF($O169="","",VLOOKUP($O169,'BAR DATA'!$A$3:$D$13,2))</f>
        <v/>
      </c>
      <c r="T169" s="18" t="str">
        <f t="shared" si="26"/>
        <v/>
      </c>
      <c r="W169" s="1" t="str">
        <f t="shared" si="31"/>
        <v/>
      </c>
      <c r="X169" s="1" t="str">
        <f t="shared" si="32"/>
        <v/>
      </c>
      <c r="Y169" s="1" t="str">
        <f t="shared" si="33"/>
        <v/>
      </c>
      <c r="Z169" s="1" t="str">
        <f t="shared" si="34"/>
        <v/>
      </c>
    </row>
    <row r="170" spans="2:26" x14ac:dyDescent="0.2">
      <c r="B170" s="32"/>
      <c r="C170" s="33"/>
      <c r="D170" s="33"/>
      <c r="E170" s="33"/>
      <c r="F170" s="33"/>
      <c r="G170" s="34"/>
      <c r="H170" s="33"/>
      <c r="I170" s="33"/>
      <c r="J170" s="33"/>
      <c r="K170" s="33"/>
      <c r="L170" s="33"/>
      <c r="M170" s="35"/>
      <c r="N170" s="1"/>
      <c r="O170" s="15" t="str">
        <f t="shared" si="28"/>
        <v/>
      </c>
      <c r="P170" s="16">
        <f t="shared" si="35"/>
        <v>0</v>
      </c>
      <c r="Q170" s="17" t="e">
        <f t="shared" ref="Q170:R176" si="36">VALUE(IF(W169="VAR",Y170,IF(W170="VAR",Y169,IF(W171="VAR",(Q172+Q171)/2,Y170))))</f>
        <v>#VALUE!</v>
      </c>
      <c r="R170" s="17" t="e">
        <f t="shared" si="36"/>
        <v>#VALUE!</v>
      </c>
      <c r="S170" s="16" t="str">
        <f>IF($O170="","",VLOOKUP($O170,'BAR DATA'!$A$3:$D$13,2))</f>
        <v/>
      </c>
      <c r="T170" s="18" t="str">
        <f t="shared" si="26"/>
        <v/>
      </c>
      <c r="W170" s="1" t="str">
        <f t="shared" si="31"/>
        <v/>
      </c>
      <c r="X170" s="1" t="str">
        <f t="shared" si="32"/>
        <v/>
      </c>
      <c r="Y170" s="1" t="str">
        <f t="shared" si="33"/>
        <v/>
      </c>
      <c r="Z170" s="1" t="str">
        <f t="shared" si="34"/>
        <v/>
      </c>
    </row>
    <row r="171" spans="2:26" x14ac:dyDescent="0.2">
      <c r="B171" s="32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5"/>
      <c r="N171" s="1"/>
      <c r="O171" s="15" t="str">
        <f t="shared" si="28"/>
        <v/>
      </c>
      <c r="P171" s="16">
        <f t="shared" si="35"/>
        <v>0</v>
      </c>
      <c r="Q171" s="17" t="e">
        <f t="shared" si="36"/>
        <v>#VALUE!</v>
      </c>
      <c r="R171" s="17" t="e">
        <f t="shared" si="36"/>
        <v>#VALUE!</v>
      </c>
      <c r="S171" s="16" t="str">
        <f>IF($O171="","",VLOOKUP($O171,'BAR DATA'!$A$3:$D$13,2))</f>
        <v/>
      </c>
      <c r="T171" s="18" t="str">
        <f t="shared" si="26"/>
        <v/>
      </c>
      <c r="W171" s="1" t="str">
        <f t="shared" si="31"/>
        <v/>
      </c>
      <c r="X171" s="1" t="str">
        <f t="shared" si="32"/>
        <v/>
      </c>
      <c r="Y171" s="1" t="str">
        <f t="shared" si="33"/>
        <v/>
      </c>
      <c r="Z171" s="1" t="str">
        <f t="shared" si="34"/>
        <v/>
      </c>
    </row>
    <row r="172" spans="2:26" x14ac:dyDescent="0.2">
      <c r="B172" s="32"/>
      <c r="C172" s="33"/>
      <c r="D172" s="33"/>
      <c r="E172" s="33"/>
      <c r="F172" s="33"/>
      <c r="G172" s="34"/>
      <c r="H172" s="33"/>
      <c r="I172" s="33"/>
      <c r="J172" s="33"/>
      <c r="K172" s="33"/>
      <c r="L172" s="33"/>
      <c r="M172" s="35"/>
      <c r="N172" s="1"/>
      <c r="O172" s="15" t="str">
        <f t="shared" si="28"/>
        <v/>
      </c>
      <c r="P172" s="16">
        <f t="shared" si="35"/>
        <v>0</v>
      </c>
      <c r="Q172" s="17" t="e">
        <f t="shared" si="36"/>
        <v>#VALUE!</v>
      </c>
      <c r="R172" s="17" t="e">
        <f t="shared" si="36"/>
        <v>#VALUE!</v>
      </c>
      <c r="S172" s="16" t="str">
        <f>IF($O172="","",VLOOKUP($O172,'BAR DATA'!$A$3:$D$13,2))</f>
        <v/>
      </c>
      <c r="T172" s="18" t="str">
        <f t="shared" si="26"/>
        <v/>
      </c>
      <c r="W172" s="1" t="str">
        <f t="shared" si="31"/>
        <v/>
      </c>
      <c r="X172" s="1" t="str">
        <f t="shared" si="32"/>
        <v/>
      </c>
      <c r="Y172" s="1" t="str">
        <f t="shared" si="33"/>
        <v/>
      </c>
      <c r="Z172" s="1" t="str">
        <f t="shared" si="34"/>
        <v/>
      </c>
    </row>
    <row r="173" spans="2:26" x14ac:dyDescent="0.2">
      <c r="B173" s="32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5"/>
      <c r="N173" s="1"/>
      <c r="O173" s="15" t="str">
        <f t="shared" si="28"/>
        <v/>
      </c>
      <c r="P173" s="16">
        <f t="shared" si="35"/>
        <v>0</v>
      </c>
      <c r="Q173" s="17" t="e">
        <f t="shared" si="36"/>
        <v>#VALUE!</v>
      </c>
      <c r="R173" s="17" t="e">
        <f t="shared" si="36"/>
        <v>#VALUE!</v>
      </c>
      <c r="S173" s="16" t="str">
        <f>IF($O173="","",VLOOKUP($O173,'BAR DATA'!$A$3:$D$13,2))</f>
        <v/>
      </c>
      <c r="T173" s="18" t="str">
        <f t="shared" si="26"/>
        <v/>
      </c>
      <c r="W173" s="1" t="str">
        <f t="shared" si="31"/>
        <v/>
      </c>
      <c r="X173" s="1" t="str">
        <f t="shared" si="32"/>
        <v/>
      </c>
      <c r="Y173" s="1" t="str">
        <f t="shared" si="33"/>
        <v/>
      </c>
      <c r="Z173" s="1" t="str">
        <f t="shared" si="34"/>
        <v/>
      </c>
    </row>
    <row r="174" spans="2:26" x14ac:dyDescent="0.2">
      <c r="B174" s="32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5"/>
      <c r="N174" s="1"/>
      <c r="O174" s="15" t="str">
        <f t="shared" si="28"/>
        <v/>
      </c>
      <c r="P174" s="16">
        <f t="shared" si="35"/>
        <v>0</v>
      </c>
      <c r="Q174" s="17" t="e">
        <f t="shared" si="36"/>
        <v>#VALUE!</v>
      </c>
      <c r="R174" s="17" t="e">
        <f t="shared" si="36"/>
        <v>#VALUE!</v>
      </c>
      <c r="S174" s="16" t="str">
        <f>IF($O174="","",VLOOKUP($O174,'BAR DATA'!$A$3:$D$13,2))</f>
        <v/>
      </c>
      <c r="T174" s="18" t="str">
        <f t="shared" si="26"/>
        <v/>
      </c>
      <c r="W174" s="1" t="str">
        <f t="shared" si="31"/>
        <v/>
      </c>
      <c r="X174" s="1" t="str">
        <f t="shared" si="32"/>
        <v/>
      </c>
      <c r="Y174" s="1" t="str">
        <f t="shared" si="33"/>
        <v/>
      </c>
      <c r="Z174" s="1" t="str">
        <f t="shared" si="34"/>
        <v/>
      </c>
    </row>
    <row r="175" spans="2:26" x14ac:dyDescent="0.2">
      <c r="B175" s="32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5"/>
      <c r="N175" s="1"/>
      <c r="O175" s="15" t="str">
        <f t="shared" si="28"/>
        <v/>
      </c>
      <c r="P175" s="16">
        <f t="shared" si="35"/>
        <v>0</v>
      </c>
      <c r="Q175" s="17" t="e">
        <f t="shared" si="36"/>
        <v>#VALUE!</v>
      </c>
      <c r="R175" s="17" t="e">
        <f t="shared" si="36"/>
        <v>#VALUE!</v>
      </c>
      <c r="S175" s="16" t="str">
        <f>IF($O175="","",VLOOKUP($O175,'BAR DATA'!$A$3:$D$13,2))</f>
        <v/>
      </c>
      <c r="T175" s="18" t="str">
        <f t="shared" si="26"/>
        <v/>
      </c>
      <c r="W175" s="1" t="str">
        <f t="shared" si="31"/>
        <v/>
      </c>
      <c r="X175" s="1" t="str">
        <f t="shared" si="32"/>
        <v/>
      </c>
      <c r="Y175" s="1" t="str">
        <f t="shared" si="33"/>
        <v/>
      </c>
      <c r="Z175" s="1" t="str">
        <f t="shared" si="34"/>
        <v/>
      </c>
    </row>
    <row r="176" spans="2:26" x14ac:dyDescent="0.2">
      <c r="B176" s="32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5"/>
      <c r="N176" s="1"/>
      <c r="O176" s="15" t="str">
        <f t="shared" si="28"/>
        <v/>
      </c>
      <c r="P176" s="16">
        <f t="shared" si="35"/>
        <v>0</v>
      </c>
      <c r="Q176" s="17" t="e">
        <f t="shared" si="36"/>
        <v>#VALUE!</v>
      </c>
      <c r="R176" s="17" t="e">
        <f>VALUE(IF(X175="VAR",Z176,IF(X176="VAR",Z175,IF(X177="VAR",(R178+R177)/2,Z176))))</f>
        <v>#VALUE!</v>
      </c>
      <c r="S176" s="16" t="str">
        <f>IF($O176="","",VLOOKUP($O176,'BAR DATA'!$A$3:$D$13,2))</f>
        <v/>
      </c>
      <c r="T176" s="18" t="str">
        <f t="shared" si="26"/>
        <v/>
      </c>
      <c r="W176" s="1" t="str">
        <f t="shared" si="31"/>
        <v/>
      </c>
      <c r="X176" s="1" t="str">
        <f t="shared" si="32"/>
        <v/>
      </c>
      <c r="Y176" s="1" t="str">
        <f t="shared" si="33"/>
        <v/>
      </c>
      <c r="Z176" s="1" t="str">
        <f t="shared" si="34"/>
        <v/>
      </c>
    </row>
    <row r="177" spans="2:13" x14ac:dyDescent="0.2">
      <c r="B177" s="32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5"/>
    </row>
    <row r="178" spans="2:13" x14ac:dyDescent="0.2">
      <c r="B178" s="32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5"/>
    </row>
    <row r="179" spans="2:13" x14ac:dyDescent="0.2">
      <c r="B179" s="32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5"/>
    </row>
    <row r="180" spans="2:13" x14ac:dyDescent="0.2">
      <c r="B180" s="32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5"/>
    </row>
    <row r="181" spans="2:13" ht="13.5" thickBot="1" x14ac:dyDescent="0.25">
      <c r="B181" s="39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1"/>
    </row>
  </sheetData>
  <mergeCells count="8">
    <mergeCell ref="AL4:AN4"/>
    <mergeCell ref="AO4:AQ4"/>
    <mergeCell ref="B1:B2"/>
    <mergeCell ref="C1:C2"/>
    <mergeCell ref="D1:D2"/>
    <mergeCell ref="E1:E2"/>
    <mergeCell ref="F1:F2"/>
    <mergeCell ref="B3:M3"/>
  </mergeCells>
  <pageMargins left="0.75" right="0.75" top="1" bottom="1" header="0.5" footer="0.5"/>
  <pageSetup scale="82" orientation="portrait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Line="0" autoPict="0" macro="[0]!drawborders">
                <anchor moveWithCells="1" siz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Line="0" autoPict="0" macro="[0]!outText">
                <anchor moveWithCells="1" siz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Wall</vt:lpstr>
      <vt:lpstr>BAR DATA</vt:lpstr>
      <vt:lpstr>void</vt:lpstr>
      <vt:lpstr>void!Print_Area</vt:lpstr>
      <vt:lpstr>Wall!Print_Area</vt:lpstr>
    </vt:vector>
  </TitlesOfParts>
  <Company>KZF Design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 Campbell</dc:creator>
  <cp:lastModifiedBy>Aiyana Welch-Muraski</cp:lastModifiedBy>
  <dcterms:created xsi:type="dcterms:W3CDTF">2015-03-17T12:49:24Z</dcterms:created>
  <dcterms:modified xsi:type="dcterms:W3CDTF">2022-10-28T12:53:33Z</dcterms:modified>
</cp:coreProperties>
</file>